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DC10D43-09B7-4710-929A-1B2DCC3977C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hamematakan'!$A$1:$F$87</definedName>
    <definedName name="_xlnm.Print_Area" localSheetId="0">'Ekamut-caxs'!$A$1:$E$85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7" l="1"/>
  <c r="D76" i="19"/>
  <c r="D14" i="11" l="1"/>
  <c r="C14" i="11"/>
  <c r="C11" i="21" l="1"/>
  <c r="D18" i="19" s="1"/>
  <c r="C7" i="11" l="1"/>
  <c r="D7" i="11" l="1"/>
  <c r="M7" i="23" l="1"/>
  <c r="D54" i="18" l="1"/>
  <c r="D30" i="18"/>
  <c r="O7" i="11" l="1"/>
  <c r="B10" i="10"/>
  <c r="B9" i="10"/>
  <c r="B26" i="9"/>
  <c r="B9" i="9"/>
  <c r="B8" i="9"/>
  <c r="B10" i="9"/>
  <c r="D9" i="9"/>
  <c r="E9" i="9" s="1"/>
  <c r="B38" i="7"/>
  <c r="B25" i="10" s="1"/>
  <c r="D19" i="19"/>
  <c r="D22" i="7" s="1"/>
  <c r="D9" i="10" s="1"/>
  <c r="D23" i="7"/>
  <c r="D10" i="10" s="1"/>
  <c r="E10" i="10" s="1"/>
  <c r="D38" i="19"/>
  <c r="D39" i="19"/>
  <c r="D38" i="7" s="1"/>
  <c r="D25" i="10" s="1"/>
  <c r="E25" i="10" s="1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N12" i="23"/>
  <c r="M12" i="23"/>
  <c r="N11" i="23"/>
  <c r="M11" i="23"/>
  <c r="N10" i="23"/>
  <c r="O10" i="23" s="1"/>
  <c r="M10" i="23"/>
  <c r="N9" i="23"/>
  <c r="M9" i="23"/>
  <c r="N8" i="23"/>
  <c r="M8" i="23"/>
  <c r="N7" i="23"/>
  <c r="O16" i="23" l="1"/>
  <c r="I19" i="23"/>
  <c r="O7" i="23"/>
  <c r="L19" i="23"/>
  <c r="O9" i="23"/>
  <c r="O8" i="23"/>
  <c r="O14" i="23"/>
  <c r="O13" i="23"/>
  <c r="O11" i="23"/>
  <c r="O12" i="23"/>
  <c r="N18" i="23"/>
  <c r="O18" i="23" s="1"/>
  <c r="M17" i="23"/>
  <c r="M19" i="23" s="1"/>
  <c r="M20" i="23" s="1"/>
  <c r="M27" i="23" s="1"/>
  <c r="D41" i="7" s="1"/>
  <c r="N17" i="23"/>
  <c r="M28" i="23"/>
  <c r="D24" i="19" s="1"/>
  <c r="D59" i="19" s="1"/>
  <c r="D8" i="9"/>
  <c r="D26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/>
  <c r="O20" i="23" s="1"/>
  <c r="O27" i="23" s="1"/>
  <c r="D42" i="19" s="1"/>
  <c r="N19" i="23"/>
  <c r="N20" i="23" s="1"/>
  <c r="D21" i="19" s="1"/>
  <c r="D10" i="9" s="1"/>
  <c r="E10" i="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5" i="10"/>
  <c r="D83" i="10"/>
  <c r="D68" i="9"/>
  <c r="D66" i="9"/>
  <c r="D98" i="7"/>
  <c r="D96" i="7"/>
  <c r="B80" i="10"/>
  <c r="D79" i="10"/>
  <c r="B79" i="10"/>
  <c r="D31" i="7"/>
  <c r="C19" i="11" l="1"/>
  <c r="C18" i="11"/>
  <c r="D32" i="7" l="1"/>
  <c r="D59" i="18" l="1"/>
  <c r="D11" i="2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71" i="7"/>
  <c r="D21" i="7" l="1"/>
  <c r="D51" i="7"/>
  <c r="D50" i="7"/>
  <c r="D49" i="7" l="1"/>
  <c r="D72" i="7"/>
  <c r="D80" i="10"/>
  <c r="E80" i="10" s="1"/>
  <c r="D20" i="9"/>
  <c r="E20" i="9" s="1"/>
  <c r="E79" i="10"/>
  <c r="D73" i="10"/>
  <c r="E73" i="10" s="1"/>
  <c r="D72" i="10"/>
  <c r="D21" i="9"/>
  <c r="E21" i="9" s="1"/>
  <c r="D59" i="9"/>
  <c r="E59" i="9" s="1"/>
  <c r="D58" i="9"/>
  <c r="E58" i="9" s="1"/>
  <c r="D19" i="10"/>
  <c r="D58" i="10"/>
  <c r="E58" i="10" s="1"/>
  <c r="D70" i="7"/>
  <c r="D57" i="10" s="1"/>
  <c r="C7" i="10"/>
  <c r="D18" i="10" l="1"/>
  <c r="E18" i="10" s="1"/>
  <c r="E19" i="10"/>
  <c r="D27" i="7" l="1"/>
  <c r="D70" i="10" l="1"/>
  <c r="E70" i="10" s="1"/>
  <c r="D79" i="7"/>
  <c r="D54" i="9"/>
  <c r="E54" i="9" s="1"/>
  <c r="D55" i="9"/>
  <c r="E55" i="9" s="1"/>
  <c r="D66" i="7"/>
  <c r="D53" i="10" s="1"/>
  <c r="E53" i="10" s="1"/>
  <c r="D67" i="7"/>
  <c r="D54" i="10" s="1"/>
  <c r="E54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7" i="9"/>
  <c r="D43" i="7"/>
  <c r="D30" i="7"/>
  <c r="D17" i="10" s="1"/>
  <c r="D28" i="7"/>
  <c r="D59" i="7"/>
  <c r="D62" i="7"/>
  <c r="D49" i="10" s="1"/>
  <c r="D63" i="7"/>
  <c r="D64" i="7"/>
  <c r="D65" i="7"/>
  <c r="D68" i="7"/>
  <c r="D69" i="7"/>
  <c r="O12" i="11" l="1"/>
  <c r="O13" i="11" l="1"/>
  <c r="D36" i="19" s="1"/>
  <c r="D35" i="7" l="1"/>
  <c r="D22" i="10" s="1"/>
  <c r="C62" i="18"/>
  <c r="H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0" i="9" l="1"/>
  <c r="D61" i="9"/>
  <c r="D62" i="9"/>
  <c r="D63" i="9"/>
  <c r="D56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8" i="9"/>
  <c r="D19" i="9"/>
  <c r="D11" i="9"/>
  <c r="D14" i="9"/>
  <c r="D15" i="9"/>
  <c r="D87" i="7" l="1"/>
  <c r="D44" i="7"/>
  <c r="D17" i="9" l="1"/>
  <c r="D8" i="18"/>
  <c r="D34" i="18" l="1"/>
  <c r="D23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6" i="10"/>
  <c r="D55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0" i="10"/>
  <c r="D23" i="10"/>
  <c r="D24" i="10"/>
  <c r="D11" i="10"/>
  <c r="D14" i="10"/>
  <c r="D15" i="10"/>
  <c r="D78" i="7" l="1"/>
  <c r="D66" i="10"/>
  <c r="C66" i="10"/>
  <c r="D78" i="10"/>
  <c r="C74" i="10" l="1"/>
  <c r="C65" i="10" s="1"/>
  <c r="D74" i="10"/>
  <c r="D65" i="10" s="1"/>
  <c r="E75" i="10"/>
  <c r="D26" i="7" l="1"/>
  <c r="D20" i="7" s="1"/>
  <c r="E74" i="10"/>
  <c r="D13" i="9" l="1"/>
  <c r="D13" i="10"/>
  <c r="D28" i="9"/>
  <c r="D46" i="9" l="1"/>
  <c r="D58" i="7"/>
  <c r="D45" i="10" s="1"/>
  <c r="D27" i="10"/>
  <c r="D27" i="9"/>
  <c r="E57" i="10"/>
  <c r="E60" i="10"/>
  <c r="D77" i="19" l="1"/>
  <c r="D26" i="10"/>
  <c r="E72" i="10"/>
  <c r="D29" i="9" l="1"/>
  <c r="E68" i="10" l="1"/>
  <c r="D28" i="10" l="1"/>
  <c r="E28" i="10" s="1"/>
  <c r="E27" i="10"/>
  <c r="D59" i="10"/>
  <c r="C59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5" i="10"/>
  <c r="E56" i="10"/>
  <c r="E61" i="10"/>
  <c r="E62" i="10"/>
  <c r="E63" i="10"/>
  <c r="E64" i="10"/>
  <c r="E67" i="10"/>
  <c r="E24" i="10"/>
  <c r="E26" i="10"/>
  <c r="C21" i="10" l="1"/>
  <c r="D21" i="10"/>
  <c r="E59" i="10"/>
  <c r="E31" i="10"/>
  <c r="E66" i="10"/>
  <c r="C32" i="9"/>
  <c r="C22" i="9" s="1"/>
  <c r="E63" i="9"/>
  <c r="E62" i="9"/>
  <c r="E61" i="9"/>
  <c r="E60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D22" i="9" s="1"/>
  <c r="E31" i="9"/>
  <c r="E30" i="9"/>
  <c r="E29" i="9"/>
  <c r="E28" i="9"/>
  <c r="E27" i="9"/>
  <c r="E25" i="9"/>
  <c r="E24" i="9"/>
  <c r="E23" i="9"/>
  <c r="E32" i="9" l="1"/>
  <c r="C16" i="9" l="1"/>
  <c r="C6" i="9" s="1"/>
  <c r="E11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7" i="9"/>
  <c r="C64" i="9"/>
  <c r="E65" i="10" l="1"/>
  <c r="E21" i="10"/>
  <c r="E76" i="10"/>
  <c r="E78" i="10"/>
  <c r="E16" i="9"/>
  <c r="E22" i="9"/>
  <c r="E20" i="10" l="1"/>
  <c r="C81" i="10" l="1"/>
  <c r="D34" i="7" l="1"/>
  <c r="D33" i="7" l="1"/>
  <c r="D94" i="7" l="1"/>
  <c r="F77" i="19"/>
  <c r="D12" i="9"/>
  <c r="E12" i="9" s="1"/>
  <c r="E12" i="10" l="1"/>
  <c r="D7" i="10"/>
  <c r="D6" i="9"/>
  <c r="E6" i="9" s="1"/>
  <c r="D81" i="10" l="1"/>
  <c r="E81" i="10" s="1"/>
  <c r="E7" i="10"/>
  <c r="D64" i="9"/>
  <c r="E64" i="9" s="1"/>
</calcChain>
</file>

<file path=xl/sharedStrings.xml><?xml version="1.0" encoding="utf-8"?>
<sst xmlns="http://schemas.openxmlformats.org/spreadsheetml/2006/main" count="736" uniqueCount="269">
  <si>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</si>
  <si>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</si>
  <si>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</si>
  <si>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</si>
  <si>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</si>
  <si>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</si>
  <si>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</si>
  <si>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</si>
  <si>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</si>
  <si>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</si>
  <si>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</si>
  <si>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</si>
  <si>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</si>
  <si>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</si>
  <si>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</si>
  <si>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</si>
  <si>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</si>
  <si>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</si>
  <si>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</si>
  <si>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</si>
  <si>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</si>
  <si>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</si>
  <si>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</si>
  <si>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</si>
  <si>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</si>
  <si>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</si>
  <si>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</si>
  <si>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</si>
  <si>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</si>
  <si>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</si>
  <si>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</si>
  <si>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</si>
  <si>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</si>
  <si>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</si>
  <si>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</si>
  <si>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</si>
  <si>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</si>
  <si>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</si>
  <si>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</si>
  <si>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</si>
  <si>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</si>
  <si>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</si>
  <si>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</si>
  <si>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</si>
  <si>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</si>
  <si>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</si>
  <si>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</si>
  <si>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</si>
  <si>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</si>
  <si>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</si>
  <si>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</si>
  <si>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</si>
  <si>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</si>
  <si>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</si>
  <si>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</si>
  <si>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</si>
  <si>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</si>
  <si>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</si>
  <si>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</si>
  <si>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</si>
  <si>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</si>
  <si>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</si>
  <si>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</si>
  <si>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</si>
  <si>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</si>
  <si>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</si>
  <si>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</si>
  <si>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</si>
  <si>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</si>
  <si>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</si>
  <si>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</si>
  <si>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</si>
  <si>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</si>
  <si>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</si>
  <si>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</si>
  <si>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</si>
  <si>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</si>
  <si>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</si>
  <si>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</si>
  <si>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</si>
  <si>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</si>
  <si>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</si>
  <si>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</si>
  <si>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</si>
  <si>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</si>
  <si>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</si>
  <si>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</si>
  <si>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</si>
  <si>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</si>
  <si>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</si>
  <si>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</si>
  <si>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</si>
  <si>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</si>
  <si>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</si>
  <si>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</si>
  <si>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</si>
  <si>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</si>
  <si>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</si>
  <si>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</si>
  <si>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</si>
  <si>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</si>
  <si>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</si>
  <si>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</si>
  <si>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</si>
  <si>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</si>
  <si>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</si>
  <si>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</si>
  <si>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</si>
  <si>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</si>
  <si>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</si>
  <si>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</si>
  <si>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</si>
  <si>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</si>
  <si>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</si>
  <si>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</si>
  <si>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</si>
  <si>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</si>
  <si>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</si>
  <si>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</si>
  <si>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</si>
  <si>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</si>
  <si>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</si>
  <si>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</si>
  <si>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</si>
  <si>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</si>
  <si>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</si>
  <si>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</si>
  <si>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</si>
  <si>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</si>
  <si>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</si>
  <si>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</si>
  <si>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</si>
  <si>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</si>
  <si>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</si>
  <si>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</si>
  <si>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</si>
  <si>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</si>
  <si>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</si>
  <si>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</si>
  <si>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</si>
  <si>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</si>
  <si>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</si>
  <si>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</si>
  <si>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</si>
  <si>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</si>
  <si>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</si>
  <si>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</si>
  <si>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</si>
  <si>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</si>
  <si>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</si>
  <si>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</si>
  <si>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</si>
  <si>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</si>
  <si>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</si>
  <si>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</si>
  <si>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</si>
  <si>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</si>
  <si>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</si>
  <si>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</si>
  <si>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</si>
  <si>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</si>
  <si>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</si>
  <si>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</si>
  <si>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</si>
  <si>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</si>
  <si>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</si>
  <si>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</si>
  <si>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</si>
  <si>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</si>
  <si>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</si>
  <si>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</si>
  <si>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</si>
  <si>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</si>
  <si>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</si>
  <si>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</si>
  <si>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</si>
  <si>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</si>
  <si>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</si>
  <si>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</si>
  <si>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</si>
  <si>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</si>
  <si>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</si>
  <si>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</si>
  <si>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</si>
  <si>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</si>
  <si>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</si>
  <si>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</si>
  <si>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</si>
  <si>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</si>
  <si>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</si>
  <si>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</si>
  <si>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</si>
  <si>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</si>
  <si>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</si>
  <si>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</si>
  <si>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</si>
  <si>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</si>
  <si>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</si>
  <si>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</si>
  <si>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</si>
  <si>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</si>
  <si>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</si>
  <si>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</si>
  <si>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</si>
  <si>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</si>
  <si>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</si>
  <si>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</si>
  <si>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</si>
  <si>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</si>
  <si>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</si>
  <si>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</si>
  <si>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</si>
  <si>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</si>
  <si>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</si>
  <si>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</si>
  <si>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</si>
  <si>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</si>
  <si>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</si>
  <si>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</si>
  <si>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</si>
  <si>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</si>
  <si>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</si>
  <si>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</si>
  <si>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</si>
  <si>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</si>
  <si>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</si>
  <si>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</si>
  <si>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</si>
  <si>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</si>
  <si>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</si>
  <si>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</si>
  <si>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</si>
  <si>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</si>
  <si>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</si>
  <si>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</si>
  <si>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</si>
  <si>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</si>
  <si>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</si>
  <si>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</si>
  <si>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</si>
  <si>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</si>
  <si>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</si>
  <si>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</si>
  <si>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</si>
  <si>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</si>
  <si>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</si>
  <si>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</si>
  <si>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</si>
  <si>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</si>
  <si>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</si>
  <si>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</si>
  <si>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</si>
  <si>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</si>
  <si>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</si>
  <si>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</si>
  <si>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</si>
  <si>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</si>
  <si>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</si>
  <si>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</si>
  <si>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</si>
  <si>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</si>
  <si>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«Կարեն Դեմիրճյանի թանգարան» ՀՈԱԿ-ի </t>
  </si>
  <si>
    <t>Վահագն Մամյան</t>
  </si>
  <si>
    <t>Ամալյա Շեկյան</t>
  </si>
  <si>
    <t>2022դեկտ,</t>
  </si>
  <si>
    <t>2016թ․</t>
  </si>
  <si>
    <t>2022թ․</t>
  </si>
  <si>
    <t>2020թ․</t>
  </si>
  <si>
    <t>չօգտագործված արձակուրդի գծով պահուստաֆոնդ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</si>
</sst>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49" fontId="31" fillId="0" borderId="0" xfId="0" applyNumberFormat="1" applyFont="1" applyAlignment="1" applyProtection="1">
      <alignment vertical="center" wrapText="1"/>
      <protection locked="0"/>
    </xf>
    <xf numFmtId="49" fontId="31" fillId="0" borderId="0" xfId="0" applyNumberFormat="1" applyFont="1" applyAlignment="1" applyProtection="1">
      <alignment vertical="center"/>
      <protection locked="0"/>
    </xf>
    <xf numFmtId="49" fontId="31" fillId="0" borderId="0" xfId="0" applyNumberFormat="1" applyFont="1" applyAlignment="1" applyProtection="1">
      <alignment horizontal="left" vertical="center" wrapText="1"/>
      <protection locked="0"/>
    </xf>
    <xf numFmtId="49" fontId="31" fillId="0" borderId="0" xfId="0" applyNumberFormat="1" applyFont="1" applyAlignment="1" applyProtection="1">
      <alignment horizontal="center" vertical="center"/>
      <protection locked="0"/>
    </xf>
    <xf numFmtId="166" fontId="55" fillId="0" borderId="0" xfId="45" applyNumberFormat="1" applyFont="1" applyAlignment="1">
      <alignment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yACAAUABNAAAAAAAAAAAAAAAAAAAAAAAAAAAAAAAAAAAAAAAAAAAAAAAAAAAAAAAAAAAAAAAAAAAAAAAAAAAAAAAAAAAAAAAAAAAAAAAAAAAAAAAAAAAAAAAAAAAAAADnBwwAAwAbAAwAD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yNTZaMCMGCSqGSIb3DQEJBDEWBBQtxDpydhc9o64q0Ap81X3oHkvr1zArBgsqhkiG9w0BCRACDDEcMBowGDAWBBRE5xMFRVajmd/v2Zzf5CvSbEm8HjANBgkqhkiG9w0BAQEFAASCAQBCh1k66pGok3LfCcfiS/7hSBn0J6CXbqpxvt+KRsjRPA9Iqbdkw54RssADbZlTLjPs6IO9x8Cl+l1qv3sK9ks5ugfbBaPFKCbnlg+cAVCRuh9KTl6Us9AzsA3pycE5zaUIcsxb7sUCvbhADLRwrsWdHmd9bijVcHQRfSBxnAYJ350hlfWrH1m882mp6+fqypD3SQQ9dh1i3XL3CaME8gxpWZADwpKX9hb1Ci7EUeJNzX9ccQ72bmyNI9DuUQQoezO/WKYEDKrpsmsiDVQMp+3JyHpyv+famstWMo9mKHpZITuLEFByHW9osZDgvrnhLi3y9lNmT0hQaqC6Oo4RR9X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zACAAUABNAAAAAAAAAAAAAAAAAAAAAAAAAAAAAAAAAAAAAAAAAAAAAAAAAAAAAAAAAAAAAAAAAAAAAAAAAAAAAAAAAAAAAAAAAAAAAAAAAAAAAAAAAAAAAAAAAAAAAADnBwwAAwAbAAwAD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zMzFaMCMGCSqGSIb3DQEJBDEWBBQmys99tLyGbR0dD2Ni/y+e75p7FjArBgsqhkiG9w0BCRACDDEcMBowGDAWBBRE5xMFRVajmd/v2Zzf5CvSbEm8HjANBgkqhkiG9w0BAQEFAASCAQCE121QHDnxvd1gms8m0ikKbGJ03pnl/22+IGTR7Bu/PjsNkADJ0RnqhaDLFu0Be4nB1zZhEGRb0k9uaRixDDRvsBSQhEWij58SVfM3blj9E9Cn0vrh5Nr/xzVkNqK1Nh4hLHcQxsOU0grjGr22k5t216NL6jtdfMxgWgFQ8Nw4wocJ4E1kd0PpJm2E5jUdgOw1RqCS0xg1hK9kjq8DocFDYd2FLg1Lbe8YH9UKLLR5hfG3xK7koV0iJJPIl1T+xK+8tUsJXt5KagfiqKS0oWflDsnYX+OrNs1GTB9A6JgsKtYTknkFseHNCs8l+NyH3rUUKTylzt94LVKsucAY+Es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84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41275</xdr:rowOff>
        </xdr:to>
        <xdr:sp macro="" textlink="">
          <xdr:nvSpPr>
            <xdr:cNvPr id="2050" name="ArGrDigsig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F6D3A85B-828C-F585-5B81-2FCFA95D1C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7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6" style="6" hidden="1" customWidth="1"/>
    <col min="7" max="7" width="12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13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225</v>
      </c>
      <c r="E10" s="174"/>
      <c r="F10" s="42"/>
    </row>
    <row r="11" spans="1:12" ht="24" customHeight="1">
      <c r="C11" s="174"/>
      <c r="D11" s="174" t="s">
        <v>176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4"/>
      <c r="F13" s="45"/>
    </row>
    <row r="14" spans="1:12" ht="27.75" customHeight="1">
      <c r="A14" s="494" t="s">
        <v>261</v>
      </c>
      <c r="B14" s="494"/>
      <c r="C14" s="494"/>
      <c r="D14" s="494"/>
      <c r="E14" s="355"/>
    </row>
    <row r="15" spans="1:12" ht="18.75" customHeight="1">
      <c r="A15" s="495" t="s">
        <v>247</v>
      </c>
      <c r="B15" s="495"/>
      <c r="C15" s="495"/>
      <c r="D15" s="495"/>
      <c r="E15" s="35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2" t="s">
        <v>126</v>
      </c>
      <c r="C17" s="502"/>
      <c r="D17" s="294"/>
      <c r="E17" s="294"/>
    </row>
    <row r="18" spans="1:15" ht="19.5" customHeight="1">
      <c r="A18" s="117">
        <v>1</v>
      </c>
      <c r="B18" s="497" t="s">
        <v>118</v>
      </c>
      <c r="C18" s="497"/>
      <c r="D18" s="225">
        <f>'Pastaci finansav.'!C11</f>
        <v>59413.2</v>
      </c>
      <c r="E18" s="225"/>
      <c r="F18" s="321"/>
    </row>
    <row r="19" spans="1:15" ht="18" hidden="1" customHeight="1">
      <c r="A19" s="117">
        <v>2</v>
      </c>
      <c r="B19" s="497" t="s">
        <v>244</v>
      </c>
      <c r="C19" s="497"/>
      <c r="D19" s="227">
        <f>+D20</f>
        <v>0</v>
      </c>
      <c r="E19" s="225"/>
      <c r="F19" s="321"/>
    </row>
    <row r="20" spans="1:15" ht="18" hidden="1" customHeight="1">
      <c r="A20" s="116">
        <v>2.1</v>
      </c>
      <c r="B20" s="498" t="s">
        <v>245</v>
      </c>
      <c r="C20" s="498"/>
      <c r="D20" s="226"/>
      <c r="E20" s="225"/>
      <c r="F20" s="321"/>
    </row>
    <row r="21" spans="1:15" ht="21" customHeight="1">
      <c r="A21" s="117">
        <v>2</v>
      </c>
      <c r="B21" s="497" t="s">
        <v>227</v>
      </c>
      <c r="C21" s="497"/>
      <c r="D21" s="227">
        <f>+Komunal!N20</f>
        <v>2</v>
      </c>
      <c r="E21" s="227"/>
    </row>
    <row r="22" spans="1:15" s="3" customFormat="1" hidden="1">
      <c r="A22" s="117">
        <v>4</v>
      </c>
      <c r="B22" s="497" t="s">
        <v>8</v>
      </c>
      <c r="C22" s="497"/>
      <c r="D22" s="225">
        <f>+'Pastaci finansav.'!D11</f>
        <v>0</v>
      </c>
      <c r="E22" s="225"/>
      <c r="F22" s="321"/>
      <c r="G22" s="2"/>
      <c r="H22" s="2"/>
      <c r="I22" s="2"/>
      <c r="J22" s="2"/>
      <c r="K22" s="2"/>
      <c r="L22" s="2"/>
      <c r="M22" s="2"/>
      <c r="N22" s="2"/>
      <c r="O22" s="2"/>
    </row>
    <row r="23" spans="1:15" hidden="1">
      <c r="A23" s="117">
        <v>5</v>
      </c>
      <c r="B23" s="497" t="s">
        <v>53</v>
      </c>
      <c r="C23" s="497"/>
      <c r="D23" s="225"/>
      <c r="E23" s="225"/>
      <c r="F23" s="321"/>
    </row>
    <row r="24" spans="1:15" hidden="1">
      <c r="A24" s="117">
        <v>6</v>
      </c>
      <c r="B24" s="497" t="s">
        <v>63</v>
      </c>
      <c r="C24" s="497"/>
      <c r="D24" s="225">
        <f>+Komunal!M28</f>
        <v>0</v>
      </c>
      <c r="E24" s="225"/>
    </row>
    <row r="25" spans="1:15" hidden="1">
      <c r="A25" s="117">
        <v>7</v>
      </c>
      <c r="B25" s="497" t="s">
        <v>194</v>
      </c>
      <c r="C25" s="497"/>
      <c r="D25" s="225"/>
      <c r="E25" s="225"/>
    </row>
    <row r="26" spans="1:15" ht="18" customHeight="1">
      <c r="A26" s="117">
        <v>3</v>
      </c>
      <c r="B26" s="497" t="s">
        <v>72</v>
      </c>
      <c r="C26" s="497"/>
      <c r="D26" s="225">
        <v>7527.1</v>
      </c>
      <c r="E26" s="225"/>
    </row>
    <row r="27" spans="1:15" ht="18" customHeight="1">
      <c r="A27" s="117">
        <v>4</v>
      </c>
      <c r="B27" s="497" t="s">
        <v>123</v>
      </c>
      <c r="C27" s="497"/>
      <c r="D27" s="227">
        <f>SUM(D28:D29)</f>
        <v>584.20000000000005</v>
      </c>
      <c r="E27" s="227"/>
    </row>
    <row r="28" spans="1:15" s="3" customFormat="1" ht="17.25" customHeight="1">
      <c r="A28" s="116">
        <v>4.0999999999999996</v>
      </c>
      <c r="B28" s="498" t="s">
        <v>73</v>
      </c>
      <c r="C28" s="498"/>
      <c r="D28" s="241">
        <f>+D74</f>
        <v>584.20000000000005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8" t="s">
        <v>74</v>
      </c>
      <c r="C29" s="498"/>
      <c r="D29" s="226"/>
      <c r="E29" s="226"/>
      <c r="F29" s="57"/>
      <c r="G29" s="2"/>
      <c r="H29" s="2"/>
      <c r="I29" s="346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7" t="s">
        <v>10</v>
      </c>
      <c r="C30" s="497"/>
      <c r="D30" s="225">
        <v>40</v>
      </c>
      <c r="E30" s="225"/>
    </row>
    <row r="31" spans="1:15" s="2" customFormat="1" ht="17.25" hidden="1" customHeight="1">
      <c r="A31" s="160"/>
      <c r="B31" s="497"/>
      <c r="C31" s="497"/>
      <c r="D31" s="225"/>
      <c r="E31" s="225"/>
      <c r="F31" s="19"/>
    </row>
    <row r="32" spans="1:15" s="2" customFormat="1" ht="19.5" hidden="1" customHeight="1">
      <c r="A32" s="117">
        <v>12</v>
      </c>
      <c r="B32" s="497"/>
      <c r="C32" s="497"/>
      <c r="D32" s="225"/>
      <c r="E32" s="225"/>
      <c r="F32" s="21" t="s">
        <v>206</v>
      </c>
    </row>
    <row r="33" spans="1:25" ht="24" customHeight="1">
      <c r="A33" s="50"/>
      <c r="B33" s="501" t="s">
        <v>258</v>
      </c>
      <c r="C33" s="501"/>
      <c r="D33" s="274">
        <f>SUM(D18:D19,D21:D27,D30:D32)</f>
        <v>67566.5</v>
      </c>
      <c r="E33" s="274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00" t="s">
        <v>127</v>
      </c>
      <c r="C35" s="500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7" t="s">
        <v>12</v>
      </c>
      <c r="C36" s="497"/>
      <c r="D36" s="227">
        <f>+Ashkhatavardz!O13-'Dramakan hosqer'!D92</f>
        <v>48906.2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8" t="s">
        <v>119</v>
      </c>
      <c r="C37" s="498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8" t="s">
        <v>13</v>
      </c>
      <c r="C38" s="498"/>
      <c r="D38" s="241">
        <f>+Ashkhatavardz!C9+Ashkhatavardz!N7</f>
        <v>1651.1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8" t="s">
        <v>242</v>
      </c>
      <c r="C39" s="498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7" t="s">
        <v>15</v>
      </c>
      <c r="C40" s="497"/>
      <c r="D40" s="227">
        <f>+Komunal!F27</f>
        <v>607.29999999999995</v>
      </c>
      <c r="E40" s="225"/>
      <c r="F40" s="34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7" t="s">
        <v>14</v>
      </c>
      <c r="C41" s="497"/>
      <c r="D41" s="227">
        <f>+Komunal!J27</f>
        <v>717.7</v>
      </c>
      <c r="E41" s="225"/>
      <c r="F41" s="34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7" t="s">
        <v>16</v>
      </c>
      <c r="C42" s="497"/>
      <c r="D42" s="227">
        <f>+Komunal!O27</f>
        <v>52.5</v>
      </c>
      <c r="E42" s="225"/>
      <c r="F42" s="34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7" t="s">
        <v>17</v>
      </c>
      <c r="C43" s="497"/>
      <c r="D43" s="225">
        <v>53.4</v>
      </c>
      <c r="E43" s="225"/>
    </row>
    <row r="44" spans="1:25" ht="18" hidden="1" customHeight="1">
      <c r="A44" s="117">
        <v>6</v>
      </c>
      <c r="B44" s="497" t="s">
        <v>18</v>
      </c>
      <c r="C44" s="497"/>
      <c r="D44" s="225"/>
      <c r="E44" s="225"/>
    </row>
    <row r="45" spans="1:25" ht="18" customHeight="1">
      <c r="A45" s="117">
        <v>6</v>
      </c>
      <c r="B45" s="497" t="s">
        <v>19</v>
      </c>
      <c r="C45" s="497"/>
      <c r="D45" s="276">
        <f>SUM(D46:D48)</f>
        <v>258.8</v>
      </c>
      <c r="E45" s="276"/>
    </row>
    <row r="46" spans="1:25" s="3" customFormat="1" ht="18" customHeight="1">
      <c r="A46" s="116">
        <v>6.1</v>
      </c>
      <c r="B46" s="498" t="s">
        <v>20</v>
      </c>
      <c r="C46" s="498"/>
      <c r="D46" s="226">
        <v>172.8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8" t="s">
        <v>21</v>
      </c>
      <c r="C47" s="498"/>
      <c r="D47" s="226">
        <v>14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8" t="s">
        <v>22</v>
      </c>
      <c r="C48" s="498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7" t="s">
        <v>23</v>
      </c>
      <c r="C49" s="497"/>
      <c r="D49" s="225">
        <v>5</v>
      </c>
      <c r="E49" s="225"/>
      <c r="L49" s="89"/>
    </row>
    <row r="50" spans="1:16" ht="18" customHeight="1">
      <c r="A50" s="117">
        <v>8</v>
      </c>
      <c r="B50" s="497" t="s">
        <v>30</v>
      </c>
      <c r="C50" s="497"/>
      <c r="D50" s="485">
        <v>300</v>
      </c>
      <c r="E50" s="225"/>
      <c r="L50" s="293"/>
      <c r="M50" s="89"/>
      <c r="N50" s="318"/>
      <c r="O50" s="89"/>
      <c r="P50" s="319"/>
    </row>
    <row r="51" spans="1:16" ht="18" customHeight="1">
      <c r="A51" s="117">
        <v>9</v>
      </c>
      <c r="B51" s="497" t="s">
        <v>24</v>
      </c>
      <c r="C51" s="497"/>
      <c r="D51" s="485">
        <v>100</v>
      </c>
      <c r="E51" s="225"/>
    </row>
    <row r="52" spans="1:16" ht="18" hidden="1" customHeight="1">
      <c r="A52" s="117">
        <v>11</v>
      </c>
      <c r="B52" s="497" t="s">
        <v>75</v>
      </c>
      <c r="C52" s="497"/>
      <c r="D52" s="225"/>
      <c r="E52" s="225"/>
    </row>
    <row r="53" spans="1:16" ht="18" hidden="1" customHeight="1">
      <c r="A53" s="117">
        <v>12</v>
      </c>
      <c r="B53" s="497" t="s">
        <v>48</v>
      </c>
      <c r="C53" s="497"/>
      <c r="D53" s="225"/>
      <c r="E53" s="225"/>
    </row>
    <row r="54" spans="1:16" ht="18.75" hidden="1" customHeight="1">
      <c r="A54" s="117">
        <v>13</v>
      </c>
      <c r="B54" s="497" t="s">
        <v>120</v>
      </c>
      <c r="C54" s="497"/>
      <c r="D54" s="225"/>
      <c r="E54" s="225"/>
    </row>
    <row r="55" spans="1:16" ht="18" hidden="1" customHeight="1">
      <c r="A55" s="117">
        <v>14</v>
      </c>
      <c r="B55" s="497" t="s">
        <v>121</v>
      </c>
      <c r="C55" s="497"/>
      <c r="D55" s="225"/>
      <c r="E55" s="225"/>
      <c r="G55" s="52"/>
    </row>
    <row r="56" spans="1:16" ht="20.25" hidden="1" customHeight="1">
      <c r="A56" s="117">
        <v>15</v>
      </c>
      <c r="B56" s="497" t="s">
        <v>25</v>
      </c>
      <c r="C56" s="497"/>
      <c r="D56" s="225"/>
      <c r="E56" s="225"/>
      <c r="G56" s="52"/>
    </row>
    <row r="57" spans="1:16" ht="18" customHeight="1">
      <c r="A57" s="117">
        <v>10</v>
      </c>
      <c r="B57" s="497" t="s">
        <v>26</v>
      </c>
      <c r="C57" s="497"/>
      <c r="D57" s="225">
        <v>76.900000000000006</v>
      </c>
      <c r="E57" s="225"/>
    </row>
    <row r="58" spans="1:16" ht="18.75" hidden="1" customHeight="1">
      <c r="A58" s="117">
        <v>17</v>
      </c>
      <c r="B58" s="497" t="s">
        <v>67</v>
      </c>
      <c r="C58" s="497"/>
      <c r="D58" s="225"/>
      <c r="E58" s="225"/>
    </row>
    <row r="59" spans="1:16" ht="18.75" hidden="1" customHeight="1">
      <c r="A59" s="117">
        <v>18</v>
      </c>
      <c r="B59" s="497" t="s">
        <v>54</v>
      </c>
      <c r="C59" s="497"/>
      <c r="D59" s="227">
        <f>+'Ekamut-caxs'!D24</f>
        <v>0</v>
      </c>
      <c r="E59" s="227"/>
    </row>
    <row r="60" spans="1:16" ht="18" hidden="1" customHeight="1">
      <c r="A60" s="117">
        <v>19</v>
      </c>
      <c r="B60" s="497" t="s">
        <v>45</v>
      </c>
      <c r="C60" s="497"/>
      <c r="D60" s="225"/>
      <c r="E60" s="225"/>
    </row>
    <row r="61" spans="1:16" ht="18.75" hidden="1" customHeight="1">
      <c r="A61" s="117">
        <v>20</v>
      </c>
      <c r="B61" s="497" t="s">
        <v>76</v>
      </c>
      <c r="C61" s="497"/>
      <c r="D61" s="225"/>
      <c r="E61" s="225"/>
    </row>
    <row r="62" spans="1:16" ht="18.75" customHeight="1">
      <c r="A62" s="117">
        <v>11</v>
      </c>
      <c r="B62" s="497" t="s">
        <v>77</v>
      </c>
      <c r="C62" s="497"/>
      <c r="D62" s="225">
        <v>95</v>
      </c>
      <c r="E62" s="225"/>
    </row>
    <row r="63" spans="1:16" ht="18.75" customHeight="1">
      <c r="A63" s="117">
        <v>12</v>
      </c>
      <c r="B63" s="497" t="s">
        <v>46</v>
      </c>
      <c r="C63" s="497"/>
      <c r="D63" s="225">
        <v>3</v>
      </c>
      <c r="E63" s="225"/>
    </row>
    <row r="64" spans="1:16" ht="18.75" hidden="1" customHeight="1">
      <c r="A64" s="117">
        <v>23</v>
      </c>
      <c r="B64" s="497" t="s">
        <v>122</v>
      </c>
      <c r="C64" s="497"/>
      <c r="D64" s="225"/>
      <c r="E64" s="225"/>
    </row>
    <row r="65" spans="1:15" ht="18.75" hidden="1" customHeight="1">
      <c r="A65" s="117">
        <v>24</v>
      </c>
      <c r="B65" s="497" t="s">
        <v>47</v>
      </c>
      <c r="C65" s="497"/>
      <c r="D65" s="225"/>
      <c r="E65" s="225"/>
    </row>
    <row r="66" spans="1:15" ht="18.75" hidden="1" customHeight="1">
      <c r="A66" s="117">
        <v>25</v>
      </c>
      <c r="B66" s="497" t="s">
        <v>64</v>
      </c>
      <c r="C66" s="497"/>
      <c r="D66" s="225"/>
      <c r="E66" s="225"/>
    </row>
    <row r="67" spans="1:15" ht="18.75" hidden="1" customHeight="1">
      <c r="A67" s="117">
        <v>26</v>
      </c>
      <c r="B67" s="497" t="s">
        <v>201</v>
      </c>
      <c r="C67" s="497"/>
      <c r="D67" s="225"/>
      <c r="E67" s="225"/>
    </row>
    <row r="68" spans="1:15" ht="18.75" hidden="1" customHeight="1">
      <c r="A68" s="117">
        <v>27</v>
      </c>
      <c r="B68" s="497" t="s">
        <v>202</v>
      </c>
      <c r="C68" s="497"/>
      <c r="D68" s="225"/>
      <c r="E68" s="225"/>
    </row>
    <row r="69" spans="1:15" ht="18.75" hidden="1" customHeight="1">
      <c r="A69" s="117">
        <v>28</v>
      </c>
      <c r="B69" s="497" t="s">
        <v>78</v>
      </c>
      <c r="C69" s="497"/>
      <c r="D69" s="225"/>
      <c r="E69" s="225"/>
    </row>
    <row r="70" spans="1:15" ht="18.75" hidden="1" customHeight="1">
      <c r="A70" s="117">
        <v>29</v>
      </c>
      <c r="B70" s="497"/>
      <c r="C70" s="497"/>
      <c r="D70" s="225"/>
      <c r="E70" s="225"/>
    </row>
    <row r="71" spans="1:15" s="6" customFormat="1" ht="18.75" hidden="1" customHeight="1">
      <c r="A71" s="117">
        <v>30</v>
      </c>
      <c r="B71" s="497"/>
      <c r="C71" s="497"/>
      <c r="D71" s="225"/>
      <c r="E71" s="225"/>
    </row>
    <row r="72" spans="1:15" s="6" customFormat="1" ht="18.75" hidden="1" customHeight="1">
      <c r="A72" s="117">
        <v>31</v>
      </c>
      <c r="B72" s="497"/>
      <c r="C72" s="497"/>
      <c r="D72" s="225"/>
      <c r="E72" s="225"/>
      <c r="F72" s="57" t="s">
        <v>205</v>
      </c>
    </row>
    <row r="73" spans="1:15" ht="18.75" customHeight="1">
      <c r="A73" s="117">
        <v>13</v>
      </c>
      <c r="B73" s="497" t="s">
        <v>27</v>
      </c>
      <c r="C73" s="497"/>
      <c r="D73" s="225">
        <v>584.20000000000005</v>
      </c>
      <c r="E73" s="225"/>
    </row>
    <row r="74" spans="1:15" s="3" customFormat="1" ht="18.75" customHeight="1">
      <c r="A74" s="161">
        <v>13.1</v>
      </c>
      <c r="B74" s="498" t="s">
        <v>79</v>
      </c>
      <c r="C74" s="498"/>
      <c r="D74" s="226">
        <v>584.20000000000005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7" t="s">
        <v>80</v>
      </c>
      <c r="C75" s="497"/>
      <c r="D75" s="225"/>
      <c r="E75" s="225"/>
    </row>
    <row r="76" spans="1:15" s="17" customFormat="1" ht="20.25" customHeight="1">
      <c r="A76" s="117">
        <v>14</v>
      </c>
      <c r="B76" s="497" t="s">
        <v>68</v>
      </c>
      <c r="C76" s="497"/>
      <c r="D76" s="225">
        <f>9902.2+5904.3</f>
        <v>15806.5</v>
      </c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9" t="s">
        <v>257</v>
      </c>
      <c r="C77" s="499"/>
      <c r="D77" s="274">
        <f>SUM(D36,D40:D45,D49:D73,D75:D76)</f>
        <v>67566.5</v>
      </c>
      <c r="E77" s="227"/>
      <c r="F77" s="271">
        <f>+D33-D77</f>
        <v>0</v>
      </c>
    </row>
    <row r="78" spans="1:15" ht="18.75" customHeight="1">
      <c r="B78" s="55"/>
      <c r="C78" s="8"/>
    </row>
    <row r="79" spans="1:15" ht="26.25" hidden="1" customHeight="1">
      <c r="B79" s="9" t="s">
        <v>2</v>
      </c>
      <c r="C79" s="277" t="s">
        <v>262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7" t="s">
        <v>263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6" t="s">
        <v>217</v>
      </c>
      <c r="B84" s="496"/>
      <c r="D84" s="320" t="s">
        <v>226</v>
      </c>
      <c r="E84" s="7"/>
      <c r="F84" s="43"/>
      <c r="P84" s="6"/>
    </row>
    <row r="85" spans="1:16" ht="23.2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5.5703125" style="83" customWidth="1"/>
    <col min="2" max="2" width="41.28515625" style="83" customWidth="1"/>
    <col min="3" max="3" width="42.425781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12.7109375" style="89" customWidth="1"/>
    <col min="8" max="8" width="1.5703125" style="89" customWidth="1"/>
    <col min="9" max="9" width="1.7109375" style="89" customWidth="1"/>
    <col min="10" max="10" width="14.140625" style="89" customWidth="1"/>
    <col min="11" max="11" width="11.140625" style="82" customWidth="1"/>
    <col min="12" max="13" width="9.140625" style="82"/>
    <col min="14" max="16384" width="9.140625" style="83"/>
  </cols>
  <sheetData>
    <row r="1" spans="1:13" ht="17.25">
      <c r="D1" s="351" t="s">
        <v>178</v>
      </c>
      <c r="E1" s="367">
        <v>14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1" t="s">
        <v>224</v>
      </c>
      <c r="E7" s="367"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«---------» ---------------- 2023թ.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---------------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5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«Կարեն Դեմիրճյանի թանգարան» ՀՈԱԿ-ի </v>
      </c>
      <c r="B14" s="494"/>
      <c r="C14" s="494"/>
      <c r="D14" s="494"/>
      <c r="E14" s="35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248</v>
      </c>
      <c r="B15" s="495"/>
      <c r="C15" s="495"/>
      <c r="D15" s="495"/>
      <c r="E15" s="35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58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506" t="s">
        <v>32</v>
      </c>
      <c r="C19" s="507"/>
      <c r="D19" s="255">
        <v>291.60000000000002</v>
      </c>
      <c r="E19" s="359"/>
      <c r="F19" s="503"/>
      <c r="G19" s="504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6" t="s">
        <v>83</v>
      </c>
      <c r="C20" s="507"/>
      <c r="D20" s="255">
        <f>SUM(D21:D22,D24:D32)</f>
        <v>70449.900000000009</v>
      </c>
      <c r="E20" s="36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7">
        <f>+'Ekamut-caxs'!D18</f>
        <v>59413.2</v>
      </c>
      <c r="E21" s="36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0" t="s">
        <v>244</v>
      </c>
      <c r="C22" s="511"/>
      <c r="D22" s="247">
        <f>+'Ekamut-caxs'!D19</f>
        <v>0</v>
      </c>
      <c r="E22" s="36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4" t="s">
        <v>245</v>
      </c>
      <c r="C23" s="515"/>
      <c r="D23" s="259">
        <f>+'Ekamut-caxs'!D20</f>
        <v>0</v>
      </c>
      <c r="E23" s="36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7">
        <f>+'Ekamut-caxs'!D22</f>
        <v>0</v>
      </c>
      <c r="E24" s="361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2</v>
      </c>
      <c r="B25" s="510" t="s">
        <v>53</v>
      </c>
      <c r="C25" s="511"/>
      <c r="D25" s="246">
        <v>1380</v>
      </c>
      <c r="E25" s="36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6">
        <f>+'Ekamut-caxs'!D24</f>
        <v>0</v>
      </c>
      <c r="E26" s="36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7">
        <f>+'Ekamut-caxs'!D25</f>
        <v>0</v>
      </c>
      <c r="E27" s="36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3</v>
      </c>
      <c r="B28" s="510" t="s">
        <v>72</v>
      </c>
      <c r="C28" s="511"/>
      <c r="D28" s="247">
        <f>+'Ekamut-caxs'!D26</f>
        <v>7527.1</v>
      </c>
      <c r="E28" s="36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customHeight="1">
      <c r="A29" s="61">
        <v>4</v>
      </c>
      <c r="B29" s="510" t="s">
        <v>33</v>
      </c>
      <c r="C29" s="511"/>
      <c r="D29" s="246">
        <v>2089.6</v>
      </c>
      <c r="E29" s="36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5</v>
      </c>
      <c r="B30" s="510" t="s">
        <v>10</v>
      </c>
      <c r="C30" s="511"/>
      <c r="D30" s="247">
        <f>+'Ekamut-caxs'!D30</f>
        <v>40</v>
      </c>
      <c r="E30" s="36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5</v>
      </c>
      <c r="B31" s="510" t="s">
        <v>9</v>
      </c>
      <c r="C31" s="511"/>
      <c r="D31" s="246">
        <f>+'Ekamut-caxs'!D31</f>
        <v>0</v>
      </c>
      <c r="E31" s="362"/>
      <c r="F31" s="110"/>
      <c r="G31" s="101"/>
      <c r="H31" s="101"/>
      <c r="I31" s="101"/>
      <c r="J31" s="44"/>
    </row>
    <row r="32" spans="1:13" s="77" customFormat="1" ht="16.5" hidden="1" customHeight="1">
      <c r="A32" s="484">
        <v>12</v>
      </c>
      <c r="B32" s="510"/>
      <c r="C32" s="511"/>
      <c r="D32" s="246">
        <f>+'Ekamut-caxs'!D32</f>
        <v>0</v>
      </c>
      <c r="E32" s="362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2" t="s">
        <v>84</v>
      </c>
      <c r="C33" s="513"/>
      <c r="D33" s="255">
        <f>D34+D78+D91</f>
        <v>70252</v>
      </c>
      <c r="E33" s="360"/>
      <c r="F33" s="278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2" t="s">
        <v>59</v>
      </c>
      <c r="C34" s="513"/>
      <c r="D34" s="255">
        <f>SUM(D35,D39:D44,D48:D72,D76:D77)</f>
        <v>70252</v>
      </c>
      <c r="E34" s="360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7">
        <f>+'Ekamut-caxs'!D36</f>
        <v>48906.2</v>
      </c>
      <c r="E35" s="361"/>
      <c r="F35" s="492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4" t="s">
        <v>119</v>
      </c>
      <c r="C36" s="515"/>
      <c r="D36" s="259">
        <f>+'Ekamut-caxs'!D37</f>
        <v>0</v>
      </c>
      <c r="E36" s="363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4" t="s">
        <v>13</v>
      </c>
      <c r="C37" s="515"/>
      <c r="D37" s="259">
        <f>+'Ekamut-caxs'!D38</f>
        <v>1651.1</v>
      </c>
      <c r="E37" s="36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4" t="str">
        <f>+'Ekamut-caxs'!B39</f>
        <v>կամավոր ատեստ. գծով լրավճար</v>
      </c>
      <c r="C38" s="515"/>
      <c r="D38" s="259">
        <f>+'Ekamut-caxs'!D39</f>
        <v>0</v>
      </c>
      <c r="E38" s="36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0" t="s">
        <v>15</v>
      </c>
      <c r="C39" s="511"/>
      <c r="D39" s="247">
        <f>+'Ekamut-caxs'!D40</f>
        <v>607.29999999999995</v>
      </c>
      <c r="E39" s="361"/>
      <c r="F39" s="345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0" t="s">
        <v>14</v>
      </c>
      <c r="C40" s="511"/>
      <c r="D40" s="247">
        <f>+'Ekamut-caxs'!D41</f>
        <v>717.7</v>
      </c>
      <c r="E40" s="361"/>
      <c r="F40" s="345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0" t="s">
        <v>16</v>
      </c>
      <c r="C41" s="511"/>
      <c r="D41" s="247">
        <f>+Komunal!M27</f>
        <v>50.5</v>
      </c>
      <c r="E41" s="361"/>
      <c r="F41" s="345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0" t="s">
        <v>17</v>
      </c>
      <c r="C42" s="511"/>
      <c r="D42" s="247">
        <f>+'Ekamut-caxs'!D43</f>
        <v>53.4</v>
      </c>
      <c r="E42" s="36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7">
        <f>+'Ekamut-caxs'!D44</f>
        <v>0</v>
      </c>
      <c r="E43" s="36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19</v>
      </c>
      <c r="C44" s="511"/>
      <c r="D44" s="247">
        <f>SUM(D45:D47)</f>
        <v>258.8</v>
      </c>
      <c r="E44" s="36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4" t="s">
        <v>20</v>
      </c>
      <c r="C45" s="515"/>
      <c r="D45" s="259">
        <f>+'Ekamut-caxs'!D46</f>
        <v>172.8</v>
      </c>
      <c r="E45" s="361"/>
    </row>
    <row r="46" spans="1:13" ht="18" customHeight="1">
      <c r="A46" s="27">
        <v>6.2</v>
      </c>
      <c r="B46" s="514" t="s">
        <v>21</v>
      </c>
      <c r="C46" s="515"/>
      <c r="D46" s="259">
        <f>+'Ekamut-caxs'!D47</f>
        <v>14</v>
      </c>
      <c r="E46" s="361"/>
    </row>
    <row r="47" spans="1:13" ht="18" customHeight="1">
      <c r="A47" s="27">
        <v>6.3</v>
      </c>
      <c r="B47" s="514" t="s">
        <v>22</v>
      </c>
      <c r="C47" s="515"/>
      <c r="D47" s="259">
        <f>+'Ekamut-caxs'!D48</f>
        <v>72</v>
      </c>
      <c r="E47" s="361"/>
    </row>
    <row r="48" spans="1:13" s="97" customFormat="1" ht="18" customHeight="1">
      <c r="A48" s="61">
        <v>7</v>
      </c>
      <c r="B48" s="510" t="s">
        <v>23</v>
      </c>
      <c r="C48" s="511"/>
      <c r="D48" s="247">
        <f>+'Ekamut-caxs'!D49</f>
        <v>5</v>
      </c>
      <c r="E48" s="36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10" t="s">
        <v>30</v>
      </c>
      <c r="C49" s="511"/>
      <c r="D49" s="246">
        <f>+'Ekamut-caxs'!D50</f>
        <v>300</v>
      </c>
      <c r="E49" s="36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10" t="s">
        <v>24</v>
      </c>
      <c r="C50" s="511"/>
      <c r="D50" s="246">
        <f>+'Ekamut-caxs'!D51</f>
        <v>100</v>
      </c>
      <c r="E50" s="36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10" t="s">
        <v>75</v>
      </c>
      <c r="C51" s="511"/>
      <c r="D51" s="246">
        <f>+'Ekamut-caxs'!D52</f>
        <v>0</v>
      </c>
      <c r="E51" s="36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7">
        <f>+'Ekamut-caxs'!D53</f>
        <v>0</v>
      </c>
      <c r="E52" s="36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10" t="s">
        <v>120</v>
      </c>
      <c r="C53" s="511"/>
      <c r="D53" s="247">
        <f>+'Ekamut-caxs'!D54</f>
        <v>0</v>
      </c>
      <c r="E53" s="36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7">
        <f>+'Ekamut-caxs'!D55</f>
        <v>0</v>
      </c>
      <c r="E54" s="36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0" t="s">
        <v>25</v>
      </c>
      <c r="C55" s="511"/>
      <c r="D55" s="247">
        <f>+'Ekamut-caxs'!D56</f>
        <v>0</v>
      </c>
      <c r="E55" s="36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16</v>
      </c>
      <c r="B56" s="510" t="s">
        <v>26</v>
      </c>
      <c r="C56" s="511"/>
      <c r="D56" s="247">
        <f>+'Ekamut-caxs'!D57</f>
        <v>76.900000000000006</v>
      </c>
      <c r="E56" s="36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0" t="s">
        <v>67</v>
      </c>
      <c r="C57" s="511"/>
      <c r="D57" s="247">
        <f>+'Ekamut-caxs'!D58</f>
        <v>0</v>
      </c>
      <c r="E57" s="36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7">
        <f>+'Ekamut-caxs'!D59</f>
        <v>0</v>
      </c>
      <c r="E58" s="36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0" t="s">
        <v>45</v>
      </c>
      <c r="C59" s="511"/>
      <c r="D59" s="247">
        <f>+'Ekamut-caxs'!D60</f>
        <v>0</v>
      </c>
      <c r="E59" s="36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10" t="s">
        <v>76</v>
      </c>
      <c r="C60" s="511"/>
      <c r="D60" s="247">
        <f>+'Ekamut-caxs'!D61</f>
        <v>0</v>
      </c>
      <c r="E60" s="36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510" t="s">
        <v>77</v>
      </c>
      <c r="C61" s="511"/>
      <c r="D61" s="247">
        <f>+'Ekamut-caxs'!D62</f>
        <v>95</v>
      </c>
      <c r="E61" s="36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510" t="s">
        <v>46</v>
      </c>
      <c r="C62" s="511"/>
      <c r="D62" s="247">
        <f>+'Ekamut-caxs'!D63</f>
        <v>3</v>
      </c>
      <c r="E62" s="36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7">
        <f>+'Ekamut-caxs'!D64</f>
        <v>0</v>
      </c>
      <c r="E63" s="36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7">
        <f>+'Ekamut-caxs'!D65</f>
        <v>0</v>
      </c>
      <c r="E64" s="36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0" t="s">
        <v>64</v>
      </c>
      <c r="C65" s="511"/>
      <c r="D65" s="247">
        <f>+'Ekamut-caxs'!D66</f>
        <v>0</v>
      </c>
      <c r="E65" s="36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7">
        <f>+'Ekamut-caxs'!D67</f>
        <v>0</v>
      </c>
      <c r="E66" s="36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0" t="s">
        <v>202</v>
      </c>
      <c r="C67" s="511"/>
      <c r="D67" s="247">
        <f>+'Ekamut-caxs'!D68</f>
        <v>0</v>
      </c>
      <c r="E67" s="36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0" t="s">
        <v>78</v>
      </c>
      <c r="C68" s="511"/>
      <c r="D68" s="247">
        <f>+'Ekamut-caxs'!D69</f>
        <v>0</v>
      </c>
      <c r="E68" s="36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0"/>
      <c r="C69" s="511"/>
      <c r="D69" s="247">
        <f>+'Ekamut-caxs'!D70</f>
        <v>0</v>
      </c>
      <c r="E69" s="36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0"/>
      <c r="C70" s="511"/>
      <c r="D70" s="246">
        <f>+'Ekamut-caxs'!D71</f>
        <v>0</v>
      </c>
      <c r="E70" s="362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0"/>
      <c r="C71" s="511"/>
      <c r="D71" s="246">
        <f>+'Ekamut-caxs'!D72</f>
        <v>0</v>
      </c>
      <c r="E71" s="362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0" t="s">
        <v>35</v>
      </c>
      <c r="C72" s="511"/>
      <c r="D72" s="247">
        <f>SUM(D73:D75)</f>
        <v>0</v>
      </c>
      <c r="E72" s="361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4" t="s">
        <v>36</v>
      </c>
      <c r="C73" s="515"/>
      <c r="D73" s="232"/>
      <c r="E73" s="364"/>
    </row>
    <row r="74" spans="1:13" ht="19.5" hidden="1" customHeight="1">
      <c r="A74" s="14">
        <v>32.200000000000003</v>
      </c>
      <c r="B74" s="514" t="s">
        <v>49</v>
      </c>
      <c r="C74" s="515"/>
      <c r="D74" s="232"/>
      <c r="E74" s="364"/>
    </row>
    <row r="75" spans="1:13" ht="19.5" hidden="1" customHeight="1">
      <c r="A75" s="14">
        <v>32.299999999999997</v>
      </c>
      <c r="B75" s="514" t="s">
        <v>85</v>
      </c>
      <c r="C75" s="515"/>
      <c r="D75" s="232">
        <f>+'Ekamut-caxs'!D75</f>
        <v>0</v>
      </c>
      <c r="E75" s="364"/>
    </row>
    <row r="76" spans="1:13" s="97" customFormat="1" ht="17.25" customHeight="1">
      <c r="A76" s="71">
        <v>12</v>
      </c>
      <c r="B76" s="510" t="s">
        <v>37</v>
      </c>
      <c r="C76" s="511"/>
      <c r="D76" s="247">
        <f>+'Deb. ev kreditor'!D59-'Deb. ev kreditor'!D54</f>
        <v>1891.6999999999998</v>
      </c>
      <c r="E76" s="361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customHeight="1">
      <c r="A77" s="71">
        <v>13</v>
      </c>
      <c r="B77" s="510" t="s">
        <v>86</v>
      </c>
      <c r="C77" s="511"/>
      <c r="D77" s="246">
        <f>15806.5+1380</f>
        <v>17186.5</v>
      </c>
      <c r="E77" s="362"/>
      <c r="F77" s="6"/>
      <c r="G77" s="6"/>
      <c r="H77" s="67"/>
      <c r="I77" s="67"/>
      <c r="J77" s="47"/>
      <c r="K77" s="486"/>
      <c r="L77" s="96"/>
      <c r="M77" s="96"/>
    </row>
    <row r="78" spans="1:13" s="81" customFormat="1" ht="25.5" hidden="1" customHeight="1">
      <c r="A78" s="40" t="s">
        <v>57</v>
      </c>
      <c r="B78" s="512" t="s">
        <v>60</v>
      </c>
      <c r="C78" s="513"/>
      <c r="D78" s="255">
        <f>D79+D87</f>
        <v>0</v>
      </c>
      <c r="E78" s="360"/>
      <c r="F78" s="115"/>
      <c r="G78" s="104"/>
      <c r="H78" s="104"/>
      <c r="I78" s="104"/>
      <c r="J78" s="47"/>
      <c r="K78" s="486"/>
      <c r="L78" s="80"/>
      <c r="M78" s="80"/>
    </row>
    <row r="79" spans="1:13" s="95" customFormat="1" ht="26.25" hidden="1" customHeight="1">
      <c r="A79" s="71">
        <v>1</v>
      </c>
      <c r="B79" s="510" t="s">
        <v>91</v>
      </c>
      <c r="C79" s="511"/>
      <c r="D79" s="247">
        <f>SUM(D80:D86)</f>
        <v>0</v>
      </c>
      <c r="E79" s="361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0" t="s">
        <v>87</v>
      </c>
      <c r="C80" s="511"/>
      <c r="D80" s="246"/>
      <c r="E80" s="36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6"/>
      <c r="E81" s="36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6"/>
      <c r="E82" s="36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6"/>
      <c r="E83" s="36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0" t="s">
        <v>65</v>
      </c>
      <c r="C84" s="511"/>
      <c r="D84" s="246"/>
      <c r="E84" s="36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6"/>
      <c r="E85" s="36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0"/>
      <c r="C86" s="511"/>
      <c r="D86" s="246"/>
      <c r="E86" s="362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7">
        <f>SUM(D88:D90)</f>
        <v>0</v>
      </c>
      <c r="E87" s="36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6"/>
      <c r="E88" s="36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6"/>
      <c r="E89" s="36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6"/>
      <c r="E90" s="36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6" t="s">
        <v>132</v>
      </c>
      <c r="C91" s="507"/>
      <c r="D91" s="255">
        <f>SUM(D92:D93)</f>
        <v>0</v>
      </c>
      <c r="E91" s="36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212</v>
      </c>
      <c r="C92" s="511"/>
      <c r="D92" s="246"/>
      <c r="E92" s="36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0"/>
      <c r="C93" s="511"/>
      <c r="D93" s="246"/>
      <c r="E93" s="362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8" customHeight="1">
      <c r="A94" s="12" t="s">
        <v>38</v>
      </c>
      <c r="B94" s="506" t="s">
        <v>39</v>
      </c>
      <c r="C94" s="507"/>
      <c r="D94" s="255">
        <f>D19+D20-D33</f>
        <v>489.50000000001455</v>
      </c>
      <c r="E94" s="481"/>
      <c r="F94" s="487"/>
      <c r="G94" s="488"/>
      <c r="H94" s="489"/>
      <c r="I94" s="489"/>
      <c r="J94" s="490"/>
      <c r="K94" s="98"/>
      <c r="L94" s="98"/>
      <c r="M94" s="98"/>
    </row>
    <row r="95" spans="1:13" s="81" customFormat="1" ht="23.25" customHeight="1">
      <c r="A95" s="86"/>
      <c r="B95" s="87"/>
      <c r="C95" s="87"/>
      <c r="F95" s="47"/>
      <c r="G95" s="486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 t="str">
        <f>+'Ekamut-caxs'!C79</f>
        <v>Վահագն Մամյան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5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 t="str">
        <f>+'Ekamut-caxs'!C81</f>
        <v>Ամալյա Շեկյան</v>
      </c>
      <c r="E98" s="36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5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80" t="str">
        <f>+'Ekamut-caxs'!A84</f>
        <v>ԵՐԵՎԱՆԻ ՔԱՂԱՔԱՊԵՏ՝</v>
      </c>
      <c r="C101" s="236"/>
      <c r="D101" s="366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1"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4:C84"/>
    <mergeCell ref="B85:C85"/>
    <mergeCell ref="B86:C86"/>
    <mergeCell ref="B87:C87"/>
    <mergeCell ref="B23:C23"/>
    <mergeCell ref="B79:C79"/>
    <mergeCell ref="B80:C80"/>
    <mergeCell ref="B81:C81"/>
    <mergeCell ref="B82:C82"/>
    <mergeCell ref="B83:C83"/>
    <mergeCell ref="B71:C71"/>
    <mergeCell ref="B72:C72"/>
    <mergeCell ref="B76:C76"/>
    <mergeCell ref="B77:C77"/>
    <mergeCell ref="B78:C78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8:C48"/>
    <mergeCell ref="B49:C49"/>
    <mergeCell ref="B50:C50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F19:G19"/>
    <mergeCell ref="A13:D13"/>
    <mergeCell ref="A15:D15"/>
    <mergeCell ref="A14:D14"/>
    <mergeCell ref="B19:C19"/>
    <mergeCell ref="B18:C1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50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38100</xdr:rowOff>
              </to>
            </anchor>
          </controlPr>
        </control>
      </mc:Choice>
      <mc:Fallback>
        <control shapeId="2050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8" zoomScaleSheetLayoutView="100" workbookViewId="0">
      <selection activeCell="E44" sqref="E44"/>
    </sheetView>
  </sheetViews>
  <sheetFormatPr defaultColWidth="9.140625" defaultRowHeight="13.5"/>
  <cols>
    <col min="1" max="1" width="5.85546875" style="24" customWidth="1"/>
    <col min="2" max="2" width="63.28515625" style="20" customWidth="1"/>
    <col min="3" max="3" width="14.28515625" style="20" customWidth="1"/>
    <col min="4" max="4" width="15" style="20" customWidth="1"/>
    <col min="5" max="5" width="14.42578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6" t="s">
        <v>55</v>
      </c>
      <c r="B1" s="516"/>
      <c r="C1" s="516"/>
      <c r="D1" s="516"/>
      <c r="E1" s="516"/>
      <c r="F1" s="516"/>
    </row>
    <row r="2" spans="1:18" s="22" customFormat="1" ht="25.5" customHeight="1">
      <c r="A2" s="494" t="str">
        <f>+'Ekamut-caxs'!A14:D14</f>
        <v xml:space="preserve">«Կարեն Դեմիրճյանի թանգարան»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9" t="s">
        <v>246</v>
      </c>
      <c r="B3" s="519"/>
      <c r="C3" s="519"/>
      <c r="D3" s="519"/>
      <c r="E3" s="519"/>
      <c r="F3" s="51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2">
        <f>SUM(C7:C16,C19:C21)</f>
        <v>61617.899999999994</v>
      </c>
      <c r="D6" s="272">
        <f>SUM(D7:D16,D19:D21)</f>
        <v>67566.5</v>
      </c>
      <c r="E6" s="272">
        <f t="shared" ref="E6:E64" si="0">D6-C6</f>
        <v>5948.6000000000058</v>
      </c>
      <c r="F6" s="3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59413.2</v>
      </c>
      <c r="D7" s="261">
        <f>+'Ekamut-caxs'!D18</f>
        <v>59413.2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3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4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4.75" hidden="1" customHeight="1">
      <c r="A10" s="61">
        <v>3</v>
      </c>
      <c r="B10" s="463" t="str">
        <f>+'Ekamut-caxs'!B21</f>
        <v>Սուբսիդիա ջրամատակարարման գծով</v>
      </c>
      <c r="C10" s="260">
        <v>0</v>
      </c>
      <c r="D10" s="261">
        <f>+'Ekamut-caxs'!D21</f>
        <v>2</v>
      </c>
      <c r="E10" s="261">
        <f t="shared" si="1"/>
        <v>2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8</v>
      </c>
      <c r="B15" s="245" t="s">
        <v>72</v>
      </c>
      <c r="C15" s="262"/>
      <c r="D15" s="261">
        <f>+'Ekamut-caxs'!D26</f>
        <v>7527.1</v>
      </c>
      <c r="E15" s="261">
        <f t="shared" si="0"/>
        <v>7527.1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25.5" customHeight="1">
      <c r="A16" s="61">
        <v>2</v>
      </c>
      <c r="B16" s="263" t="s">
        <v>123</v>
      </c>
      <c r="C16" s="264">
        <f>SUM(C17:C18)</f>
        <v>584.20000000000005</v>
      </c>
      <c r="D16" s="264">
        <f>SUM(D17:D18)</f>
        <v>584.20000000000005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ht="18.75" customHeight="1">
      <c r="A17" s="27">
        <v>2.1</v>
      </c>
      <c r="B17" s="32" t="s">
        <v>73</v>
      </c>
      <c r="C17" s="228">
        <v>584.20000000000005</v>
      </c>
      <c r="D17" s="229">
        <f>+'Ekamut-caxs'!D28</f>
        <v>584.20000000000005</v>
      </c>
      <c r="E17" s="229">
        <f t="shared" si="0"/>
        <v>0</v>
      </c>
      <c r="F17" s="230"/>
    </row>
    <row r="18" spans="1:18" ht="18.75" hidden="1" customHeight="1">
      <c r="A18" s="27">
        <v>9.1999999999999993</v>
      </c>
      <c r="B18" s="32" t="s">
        <v>74</v>
      </c>
      <c r="C18" s="228"/>
      <c r="D18" s="229">
        <f>+'Ekamut-caxs'!D29</f>
        <v>0</v>
      </c>
      <c r="E18" s="229">
        <f t="shared" si="0"/>
        <v>0</v>
      </c>
      <c r="F18" s="230"/>
    </row>
    <row r="19" spans="1:18" s="58" customFormat="1" ht="18.75" customHeight="1">
      <c r="A19" s="61">
        <v>3</v>
      </c>
      <c r="B19" s="250" t="s">
        <v>10</v>
      </c>
      <c r="C19" s="262">
        <v>40</v>
      </c>
      <c r="D19" s="261">
        <f>+'Ekamut-caxs'!D30</f>
        <v>40</v>
      </c>
      <c r="E19" s="261">
        <f t="shared" si="0"/>
        <v>0</v>
      </c>
      <c r="F19" s="260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18" s="58" customFormat="1" ht="18.75" customHeight="1">
      <c r="A20" s="62">
        <v>4</v>
      </c>
      <c r="B20" s="22" t="s">
        <v>9</v>
      </c>
      <c r="C20" s="260">
        <v>1580.5</v>
      </c>
      <c r="D20" s="260">
        <f>+'Ekamut-caxs'!D31</f>
        <v>0</v>
      </c>
      <c r="E20" s="260">
        <f>D20-C20</f>
        <v>-1580.5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484">
        <v>12</v>
      </c>
      <c r="B21" s="251"/>
      <c r="C21" s="262"/>
      <c r="D21" s="260">
        <f>+'Ekamut-caxs'!D32</f>
        <v>0</v>
      </c>
      <c r="E21" s="260">
        <f>D21-C21</f>
        <v>0</v>
      </c>
      <c r="F21" s="260"/>
      <c r="G21" s="57" t="s">
        <v>206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22" customFormat="1" ht="29.25" customHeight="1">
      <c r="A22" s="63" t="s">
        <v>11</v>
      </c>
      <c r="B22" s="60" t="s">
        <v>127</v>
      </c>
      <c r="C22" s="273">
        <f>SUM(C23,C27:C32,C36:C60,C62:C63)</f>
        <v>61617.900000000009</v>
      </c>
      <c r="D22" s="273">
        <f>SUM(D23,D27:D32,D36:D60,D62:D63)</f>
        <v>67566.5</v>
      </c>
      <c r="E22" s="272">
        <f t="shared" si="0"/>
        <v>5948.5999999999913</v>
      </c>
      <c r="F22" s="352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s="58" customFormat="1" ht="21" customHeight="1">
      <c r="A23" s="61">
        <v>1</v>
      </c>
      <c r="B23" s="252" t="s">
        <v>12</v>
      </c>
      <c r="C23" s="262">
        <v>49346.9</v>
      </c>
      <c r="D23" s="264">
        <f>+'Ekamut-caxs'!D36</f>
        <v>48906.2</v>
      </c>
      <c r="E23" s="261">
        <f t="shared" si="0"/>
        <v>-440.70000000000437</v>
      </c>
      <c r="F23" s="260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157" customFormat="1" ht="21" hidden="1" customHeight="1">
      <c r="A24" s="28">
        <v>1.1000000000000001</v>
      </c>
      <c r="B24" s="155" t="s">
        <v>119</v>
      </c>
      <c r="C24" s="228"/>
      <c r="D24" s="265">
        <f>+'Ekamut-caxs'!D37</f>
        <v>0</v>
      </c>
      <c r="E24" s="229">
        <f>D24-C24</f>
        <v>0</v>
      </c>
      <c r="F24" s="230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s="157" customFormat="1" ht="21" customHeight="1">
      <c r="A25" s="28">
        <v>1.2</v>
      </c>
      <c r="B25" s="155" t="s">
        <v>13</v>
      </c>
      <c r="C25" s="228">
        <v>0</v>
      </c>
      <c r="D25" s="265">
        <f>+'Ekamut-caxs'!D38</f>
        <v>1651.1</v>
      </c>
      <c r="E25" s="229">
        <f>D25-C25</f>
        <v>1651.1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1.3</v>
      </c>
      <c r="B26" s="155" t="str">
        <f>+'Ekamut-caxs'!B39</f>
        <v>կամավոր ատեստ. գծով լրավճար</v>
      </c>
      <c r="C26" s="228"/>
      <c r="D26" s="265">
        <f>+'Ekamut-caxs'!D39</f>
        <v>0</v>
      </c>
      <c r="E26" s="229"/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58" customFormat="1" ht="21" customHeight="1">
      <c r="A27" s="61">
        <v>2</v>
      </c>
      <c r="B27" s="248" t="s">
        <v>15</v>
      </c>
      <c r="C27" s="262">
        <v>564.29999999999995</v>
      </c>
      <c r="D27" s="264">
        <f>+'Ekamut-caxs'!D40</f>
        <v>607.29999999999995</v>
      </c>
      <c r="E27" s="261">
        <f t="shared" si="0"/>
        <v>43</v>
      </c>
      <c r="F27" s="260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s="58" customFormat="1" ht="21" customHeight="1">
      <c r="A28" s="61">
        <v>3</v>
      </c>
      <c r="B28" s="248" t="s">
        <v>14</v>
      </c>
      <c r="C28" s="262">
        <v>725</v>
      </c>
      <c r="D28" s="264">
        <f>+'Ekamut-caxs'!D41</f>
        <v>717.7</v>
      </c>
      <c r="E28" s="261">
        <f t="shared" si="0"/>
        <v>-7.2999999999999545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4</v>
      </c>
      <c r="B29" s="248" t="s">
        <v>16</v>
      </c>
      <c r="C29" s="262">
        <v>48.9</v>
      </c>
      <c r="D29" s="264">
        <f>+'Ekamut-caxs'!D42</f>
        <v>52.5</v>
      </c>
      <c r="E29" s="261">
        <f t="shared" si="0"/>
        <v>3.6000000000000014</v>
      </c>
      <c r="F29" s="260"/>
      <c r="G29" s="175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5</v>
      </c>
      <c r="B30" s="248" t="s">
        <v>17</v>
      </c>
      <c r="C30" s="262">
        <v>53.4</v>
      </c>
      <c r="D30" s="264">
        <f>+'Ekamut-caxs'!D43</f>
        <v>53.4</v>
      </c>
      <c r="E30" s="261">
        <f t="shared" si="0"/>
        <v>0</v>
      </c>
      <c r="F30" s="260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6</v>
      </c>
      <c r="B31" s="248" t="s">
        <v>18</v>
      </c>
      <c r="C31" s="262"/>
      <c r="D31" s="264">
        <f>+'Ekamut-caxs'!D44</f>
        <v>0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8" t="s">
        <v>19</v>
      </c>
      <c r="C32" s="264">
        <f>SUM(C33:C35)</f>
        <v>255.4</v>
      </c>
      <c r="D32" s="264">
        <f>SUM(D33:D35)</f>
        <v>258.8</v>
      </c>
      <c r="E32" s="261">
        <f t="shared" si="0"/>
        <v>3.4000000000000057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ht="21" customHeight="1">
      <c r="A33" s="27">
        <v>6.1</v>
      </c>
      <c r="B33" s="32" t="s">
        <v>20</v>
      </c>
      <c r="C33" s="228">
        <v>172.8</v>
      </c>
      <c r="D33" s="265">
        <f>+'Ekamut-caxs'!D46</f>
        <v>172.8</v>
      </c>
      <c r="E33" s="229">
        <f t="shared" si="0"/>
        <v>0</v>
      </c>
      <c r="F33" s="230"/>
    </row>
    <row r="34" spans="1:18" ht="21" customHeight="1">
      <c r="A34" s="27">
        <v>6.2</v>
      </c>
      <c r="B34" s="32" t="s">
        <v>21</v>
      </c>
      <c r="C34" s="228">
        <v>10.6</v>
      </c>
      <c r="D34" s="265">
        <f>+'Ekamut-caxs'!D47</f>
        <v>14</v>
      </c>
      <c r="E34" s="229">
        <f t="shared" si="0"/>
        <v>3.4000000000000004</v>
      </c>
      <c r="F34" s="230"/>
    </row>
    <row r="35" spans="1:18" ht="21" customHeight="1">
      <c r="A35" s="27">
        <v>6.3</v>
      </c>
      <c r="B35" s="32" t="s">
        <v>22</v>
      </c>
      <c r="C35" s="228">
        <v>72</v>
      </c>
      <c r="D35" s="265">
        <f>+'Ekamut-caxs'!D48</f>
        <v>72</v>
      </c>
      <c r="E35" s="229">
        <f t="shared" si="0"/>
        <v>0</v>
      </c>
      <c r="F35" s="230"/>
    </row>
    <row r="36" spans="1:18" s="58" customFormat="1" ht="21" customHeight="1">
      <c r="A36" s="61">
        <v>7</v>
      </c>
      <c r="B36" s="248" t="s">
        <v>23</v>
      </c>
      <c r="C36" s="262">
        <v>5</v>
      </c>
      <c r="D36" s="264">
        <f>+'Ekamut-caxs'!D49</f>
        <v>5</v>
      </c>
      <c r="E36" s="261">
        <f t="shared" si="0"/>
        <v>0</v>
      </c>
      <c r="F36" s="260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s="58" customFormat="1" ht="21" customHeight="1">
      <c r="A37" s="61">
        <v>8</v>
      </c>
      <c r="B37" s="248" t="s">
        <v>30</v>
      </c>
      <c r="C37" s="262">
        <v>0</v>
      </c>
      <c r="D37" s="264">
        <f>+'Ekamut-caxs'!D50</f>
        <v>300</v>
      </c>
      <c r="E37" s="261">
        <f t="shared" si="0"/>
        <v>300</v>
      </c>
      <c r="F37" s="260"/>
      <c r="G37" s="6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8" t="s">
        <v>24</v>
      </c>
      <c r="C38" s="262">
        <v>0</v>
      </c>
      <c r="D38" s="264">
        <f>+'Ekamut-caxs'!D51</f>
        <v>100</v>
      </c>
      <c r="E38" s="261">
        <f t="shared" si="0"/>
        <v>100</v>
      </c>
      <c r="F38" s="260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.75" hidden="1" customHeight="1">
      <c r="A39" s="61">
        <v>11</v>
      </c>
      <c r="B39" s="253" t="s">
        <v>75</v>
      </c>
      <c r="C39" s="262"/>
      <c r="D39" s="264">
        <f>+'Ekamut-caxs'!D52</f>
        <v>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hidden="1" customHeight="1">
      <c r="A40" s="61">
        <v>12</v>
      </c>
      <c r="B40" s="248" t="s">
        <v>48</v>
      </c>
      <c r="C40" s="262"/>
      <c r="D40" s="264">
        <f>+'Ekamut-caxs'!D53</f>
        <v>0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13</v>
      </c>
      <c r="B41" s="248" t="s">
        <v>120</v>
      </c>
      <c r="C41" s="262"/>
      <c r="D41" s="264">
        <f>+'Ekamut-caxs'!D54</f>
        <v>0</v>
      </c>
      <c r="E41" s="261">
        <f>D41-C41</f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0.25" hidden="1" customHeight="1">
      <c r="A42" s="61">
        <v>14</v>
      </c>
      <c r="B42" s="248" t="s">
        <v>121</v>
      </c>
      <c r="C42" s="262"/>
      <c r="D42" s="264">
        <f>+'Ekamut-caxs'!D55</f>
        <v>0</v>
      </c>
      <c r="E42" s="261">
        <f t="shared" si="0"/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15</v>
      </c>
      <c r="B43" s="248" t="s">
        <v>25</v>
      </c>
      <c r="C43" s="260"/>
      <c r="D43" s="264">
        <f>+'Ekamut-caxs'!D56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8" t="s">
        <v>26</v>
      </c>
      <c r="C44" s="260">
        <v>76.900000000000006</v>
      </c>
      <c r="D44" s="264">
        <f>+'Ekamut-caxs'!D57</f>
        <v>76.900000000000006</v>
      </c>
      <c r="E44" s="261">
        <f>D44-C44</f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17</v>
      </c>
      <c r="B45" s="248" t="s">
        <v>67</v>
      </c>
      <c r="C45" s="260"/>
      <c r="D45" s="264">
        <f>+'Ekamut-caxs'!D58</f>
        <v>0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18</v>
      </c>
      <c r="B46" s="248" t="s">
        <v>54</v>
      </c>
      <c r="C46" s="260"/>
      <c r="D46" s="264">
        <f>+'Ekamut-caxs'!D59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19</v>
      </c>
      <c r="B47" s="248" t="s">
        <v>45</v>
      </c>
      <c r="C47" s="262"/>
      <c r="D47" s="264">
        <f>+'Ekamut-caxs'!D60</f>
        <v>0</v>
      </c>
      <c r="E47" s="261">
        <f t="shared" si="0"/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35.25" hidden="1" customHeight="1">
      <c r="A48" s="61">
        <v>20</v>
      </c>
      <c r="B48" s="263" t="s">
        <v>76</v>
      </c>
      <c r="C48" s="262"/>
      <c r="D48" s="264">
        <f>+'Ekamut-caxs'!D61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9" customHeight="1">
      <c r="A49" s="61">
        <v>11</v>
      </c>
      <c r="B49" s="263" t="s">
        <v>77</v>
      </c>
      <c r="C49" s="260">
        <v>95</v>
      </c>
      <c r="D49" s="264">
        <f>+'Ekamut-caxs'!D62</f>
        <v>95</v>
      </c>
      <c r="E49" s="261">
        <f t="shared" si="0"/>
        <v>0</v>
      </c>
      <c r="F49" s="260"/>
      <c r="G49" s="6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3.25" customHeight="1">
      <c r="A50" s="61">
        <v>12</v>
      </c>
      <c r="B50" s="248" t="s">
        <v>46</v>
      </c>
      <c r="C50" s="260">
        <v>3</v>
      </c>
      <c r="D50" s="264">
        <f>+'Ekamut-caxs'!D63</f>
        <v>3</v>
      </c>
      <c r="E50" s="261">
        <f t="shared" ref="E50:E63" si="2">D50-C50</f>
        <v>0</v>
      </c>
      <c r="F50" s="26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hidden="1" customHeight="1">
      <c r="A51" s="61">
        <v>23</v>
      </c>
      <c r="B51" s="248" t="s">
        <v>122</v>
      </c>
      <c r="C51" s="260"/>
      <c r="D51" s="264">
        <f>+'Ekamut-caxs'!D64</f>
        <v>0</v>
      </c>
      <c r="E51" s="261">
        <f t="shared" si="2"/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24</v>
      </c>
      <c r="B52" s="248" t="s">
        <v>47</v>
      </c>
      <c r="C52" s="260"/>
      <c r="D52" s="264">
        <f>+'Ekamut-caxs'!D65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0.25" hidden="1" customHeight="1">
      <c r="A53" s="61">
        <v>25</v>
      </c>
      <c r="B53" s="248" t="s">
        <v>64</v>
      </c>
      <c r="C53" s="260"/>
      <c r="D53" s="264">
        <f>+'Ekamut-caxs'!D66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26</v>
      </c>
      <c r="B54" s="250" t="s">
        <v>201</v>
      </c>
      <c r="C54" s="260"/>
      <c r="D54" s="264">
        <f>+'Ekamut-caxs'!D67</f>
        <v>0</v>
      </c>
      <c r="E54" s="261">
        <f t="shared" ref="E54:E55" si="3">D54-C54</f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27</v>
      </c>
      <c r="B55" s="250" t="s">
        <v>202</v>
      </c>
      <c r="C55" s="260"/>
      <c r="D55" s="264">
        <f>+'Ekamut-caxs'!D68</f>
        <v>0</v>
      </c>
      <c r="E55" s="261">
        <f t="shared" si="3"/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28</v>
      </c>
      <c r="B56" s="248" t="s">
        <v>78</v>
      </c>
      <c r="C56" s="260"/>
      <c r="D56" s="264">
        <f>+'Ekamut-caxs'!D69</f>
        <v>0</v>
      </c>
      <c r="E56" s="261">
        <f t="shared" si="2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29</v>
      </c>
      <c r="B57" s="248"/>
      <c r="C57" s="260"/>
      <c r="D57" s="264">
        <f>+'Ekamut-caxs'!D70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30</v>
      </c>
      <c r="B58" s="251"/>
      <c r="C58" s="260"/>
      <c r="D58" s="262">
        <f>+'Ekamut-caxs'!D71</f>
        <v>0</v>
      </c>
      <c r="E58" s="260">
        <f t="shared" ref="E58:E59" si="4">D58-C58</f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31</v>
      </c>
      <c r="B59" s="251"/>
      <c r="C59" s="260"/>
      <c r="D59" s="262">
        <f>+'Ekamut-caxs'!D72</f>
        <v>0</v>
      </c>
      <c r="E59" s="260">
        <f t="shared" si="4"/>
        <v>0</v>
      </c>
      <c r="F59" s="260"/>
      <c r="G59" s="57" t="s">
        <v>205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13</v>
      </c>
      <c r="B60" s="349" t="s">
        <v>27</v>
      </c>
      <c r="C60" s="260">
        <v>584.20000000000005</v>
      </c>
      <c r="D60" s="264">
        <f>+'Ekamut-caxs'!D73</f>
        <v>584.20000000000005</v>
      </c>
      <c r="E60" s="261">
        <f t="shared" si="2"/>
        <v>0</v>
      </c>
      <c r="F60" s="26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ht="20.25" customHeight="1">
      <c r="A61" s="28">
        <v>13.1</v>
      </c>
      <c r="B61" s="30" t="s">
        <v>79</v>
      </c>
      <c r="C61" s="230">
        <v>584.20000000000005</v>
      </c>
      <c r="D61" s="265">
        <f>+'Ekamut-caxs'!D74</f>
        <v>584.20000000000005</v>
      </c>
      <c r="E61" s="229">
        <f t="shared" si="2"/>
        <v>0</v>
      </c>
      <c r="F61" s="230"/>
      <c r="G61" s="159"/>
    </row>
    <row r="62" spans="1:18" s="58" customFormat="1" ht="21" hidden="1" customHeight="1">
      <c r="A62" s="61">
        <v>33</v>
      </c>
      <c r="B62" s="263" t="s">
        <v>80</v>
      </c>
      <c r="C62" s="260"/>
      <c r="D62" s="264">
        <f>+'Ekamut-caxs'!D75</f>
        <v>0</v>
      </c>
      <c r="E62" s="261">
        <f t="shared" si="2"/>
        <v>0</v>
      </c>
      <c r="F62" s="26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14</v>
      </c>
      <c r="B63" s="248" t="s">
        <v>68</v>
      </c>
      <c r="C63" s="260">
        <v>9859.9</v>
      </c>
      <c r="D63" s="264">
        <f>+'Ekamut-caxs'!D76</f>
        <v>15806.5</v>
      </c>
      <c r="E63" s="261">
        <f t="shared" si="2"/>
        <v>5946.6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34" customFormat="1" ht="24.75" customHeight="1">
      <c r="A64" s="26"/>
      <c r="B64" s="59" t="s">
        <v>81</v>
      </c>
      <c r="C64" s="272">
        <f>C6-C22</f>
        <v>0</v>
      </c>
      <c r="D64" s="272">
        <f>D6-D22</f>
        <v>0</v>
      </c>
      <c r="E64" s="272">
        <f t="shared" si="0"/>
        <v>0</v>
      </c>
      <c r="F64" s="352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s="34" customFormat="1" ht="45" customHeight="1">
      <c r="A65" s="35"/>
      <c r="C65" s="36"/>
      <c r="D65" s="36"/>
      <c r="E65" s="36"/>
      <c r="F65" s="36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ht="24.75" customHeight="1">
      <c r="B66" s="37" t="s">
        <v>2</v>
      </c>
      <c r="C66" s="24"/>
      <c r="D66" s="518" t="str">
        <f>+'Ekamut-caxs'!C79</f>
        <v>Վահագն Մամյան</v>
      </c>
      <c r="E66" s="518"/>
      <c r="F66" s="123"/>
    </row>
    <row r="67" spans="1:18" ht="9.75" customHeight="1">
      <c r="B67" s="38"/>
      <c r="D67" s="517" t="s">
        <v>5</v>
      </c>
      <c r="E67" s="517"/>
      <c r="F67" s="347"/>
    </row>
    <row r="68" spans="1:18" ht="24.75" customHeight="1">
      <c r="B68" s="37" t="s">
        <v>6</v>
      </c>
      <c r="C68" s="24"/>
      <c r="D68" s="518" t="str">
        <f>+'Ekamut-caxs'!C81</f>
        <v>Ամալյա Շեկյան</v>
      </c>
      <c r="E68" s="518"/>
      <c r="F68" s="123"/>
    </row>
    <row r="69" spans="1:18" ht="11.25" customHeight="1">
      <c r="D69" s="517" t="s">
        <v>5</v>
      </c>
      <c r="E69" s="517"/>
      <c r="F69" s="347"/>
    </row>
    <row r="70" spans="1:18" s="19" customFormat="1">
      <c r="A70" s="24"/>
      <c r="B70" s="158" t="s">
        <v>1</v>
      </c>
      <c r="C70" s="20"/>
      <c r="D70" s="20"/>
      <c r="E70" s="20"/>
      <c r="F70" s="20"/>
    </row>
    <row r="71" spans="1:18" s="19" customFormat="1">
      <c r="A71" s="116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7" zoomScaleSheetLayoutView="100" workbookViewId="0">
      <selection activeCell="E44" sqref="E44"/>
    </sheetView>
  </sheetViews>
  <sheetFormatPr defaultColWidth="9.140625" defaultRowHeight="13.5"/>
  <cols>
    <col min="1" max="1" width="5.42578125" style="20" customWidth="1"/>
    <col min="2" max="2" width="53" style="20" customWidth="1"/>
    <col min="3" max="3" width="15.28515625" style="20" customWidth="1"/>
    <col min="4" max="5" width="14.5703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82</v>
      </c>
      <c r="B1" s="516"/>
      <c r="C1" s="516"/>
      <c r="D1" s="516"/>
      <c r="E1" s="516"/>
      <c r="F1" s="516"/>
    </row>
    <row r="2" spans="1:20" s="22" customFormat="1" ht="20.25">
      <c r="A2" s="494" t="str">
        <f>+'Ekamut-caxs'!A14:D14</f>
        <v xml:space="preserve">«Կարեն Դեմիրճյանի թանգարան»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9" t="s">
        <v>249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8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291.60000000000002</v>
      </c>
      <c r="D6" s="231">
        <f>+C6</f>
        <v>291.60000000000002</v>
      </c>
      <c r="E6" s="255">
        <f t="shared" ref="E6:E66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SUM(C8:C19)</f>
        <v>64503.299999999996</v>
      </c>
      <c r="D7" s="255">
        <f>SUM(D8:D19)</f>
        <v>70449.900000000009</v>
      </c>
      <c r="E7" s="255">
        <f>D7-C7</f>
        <v>5946.6000000000131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59413.2</v>
      </c>
      <c r="D8" s="247">
        <f>+'Dramakan hosqer'!D21</f>
        <v>59413.2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3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4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49" t="s">
        <v>53</v>
      </c>
      <c r="C12" s="246">
        <v>1380</v>
      </c>
      <c r="D12" s="247">
        <v>1380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8</v>
      </c>
      <c r="B15" s="245" t="s">
        <v>72</v>
      </c>
      <c r="C15" s="246"/>
      <c r="D15" s="247">
        <f>+'Dramakan hosqer'!D28</f>
        <v>7527.1</v>
      </c>
      <c r="E15" s="247">
        <f t="shared" si="0"/>
        <v>7527.1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3</v>
      </c>
      <c r="B16" s="245" t="s">
        <v>33</v>
      </c>
      <c r="C16" s="246">
        <v>2089.6</v>
      </c>
      <c r="D16" s="247">
        <v>2089.6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45" t="s">
        <v>10</v>
      </c>
      <c r="C17" s="246">
        <v>40</v>
      </c>
      <c r="D17" s="246">
        <f>+'Dramakan hosqer'!D30</f>
        <v>40</v>
      </c>
      <c r="E17" s="247">
        <f>D17-C17</f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45" t="s">
        <v>9</v>
      </c>
      <c r="C18" s="246">
        <v>1580.5</v>
      </c>
      <c r="D18" s="246">
        <f>+'Dramakan hosqer'!D31</f>
        <v>0</v>
      </c>
      <c r="E18" s="246">
        <f>D18-C18</f>
        <v>-1580.5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484">
        <v>12</v>
      </c>
      <c r="B19" s="251"/>
      <c r="C19" s="246"/>
      <c r="D19" s="246">
        <f>+'Dramakan hosqer'!D32</f>
        <v>0</v>
      </c>
      <c r="E19" s="246">
        <f>D19-C19</f>
        <v>0</v>
      </c>
      <c r="F19" s="246"/>
      <c r="G19" s="106" t="s">
        <v>206</v>
      </c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22" customFormat="1" ht="36" customHeight="1">
      <c r="A20" s="12" t="s">
        <v>34</v>
      </c>
      <c r="B20" s="13" t="s">
        <v>84</v>
      </c>
      <c r="C20" s="255">
        <f>+C21+C65+C78</f>
        <v>64794.900000000009</v>
      </c>
      <c r="D20" s="255">
        <f>+D21+D65+D78</f>
        <v>70252</v>
      </c>
      <c r="E20" s="255">
        <f t="shared" si="0"/>
        <v>5457.0999999999913</v>
      </c>
      <c r="F20" s="231"/>
      <c r="G20" s="132"/>
      <c r="H20" s="117"/>
      <c r="I20" s="117"/>
      <c r="J20" s="117"/>
      <c r="K20" s="117"/>
      <c r="L20" s="117"/>
      <c r="M20" s="117"/>
      <c r="N20" s="125"/>
      <c r="O20" s="125"/>
      <c r="P20" s="125"/>
      <c r="Q20" s="125"/>
      <c r="R20" s="125"/>
      <c r="S20" s="125"/>
      <c r="T20" s="125"/>
    </row>
    <row r="21" spans="1:20" s="22" customFormat="1" ht="21" customHeight="1">
      <c r="A21" s="15" t="s">
        <v>56</v>
      </c>
      <c r="B21" s="13" t="s">
        <v>59</v>
      </c>
      <c r="C21" s="255">
        <f>SUM(C22,C26:C31,C35:C59,C63:C64)</f>
        <v>64305.400000000009</v>
      </c>
      <c r="D21" s="255">
        <f>SUM(D22,D26:D31,D35:D59,D63:D64)</f>
        <v>70252</v>
      </c>
      <c r="E21" s="255">
        <f t="shared" si="0"/>
        <v>5946.5999999999913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58" customFormat="1" ht="18" customHeight="1">
      <c r="A22" s="61">
        <v>1</v>
      </c>
      <c r="B22" s="252" t="s">
        <v>12</v>
      </c>
      <c r="C22" s="246">
        <v>49346.9</v>
      </c>
      <c r="D22" s="259">
        <f>+'Dramakan hosqer'!D35</f>
        <v>48906.2</v>
      </c>
      <c r="E22" s="247">
        <f t="shared" si="0"/>
        <v>-440.70000000000437</v>
      </c>
      <c r="F22" s="246"/>
      <c r="G22" s="106"/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ht="17.25" hidden="1" customHeight="1">
      <c r="A23" s="27">
        <v>1.1000000000000001</v>
      </c>
      <c r="B23" s="32" t="s">
        <v>119</v>
      </c>
      <c r="C23" s="232"/>
      <c r="D23" s="259">
        <f>+'Dramakan hosqer'!D36</f>
        <v>0</v>
      </c>
      <c r="E23" s="259">
        <f t="shared" si="0"/>
        <v>0</v>
      </c>
      <c r="F23" s="232"/>
    </row>
    <row r="24" spans="1:20" ht="18" customHeight="1">
      <c r="A24" s="27">
        <v>1.1000000000000001</v>
      </c>
      <c r="B24" s="32" t="s">
        <v>13</v>
      </c>
      <c r="C24" s="232">
        <v>0</v>
      </c>
      <c r="D24" s="259">
        <f>+'Dramakan hosqer'!D37</f>
        <v>1651.1</v>
      </c>
      <c r="E24" s="259">
        <f t="shared" si="0"/>
        <v>1651.1</v>
      </c>
      <c r="F24" s="232"/>
    </row>
    <row r="25" spans="1:20" ht="18" hidden="1" customHeight="1">
      <c r="A25" s="27">
        <v>1.3</v>
      </c>
      <c r="B25" s="32" t="str">
        <f>+'Dramakan hosqer'!B38</f>
        <v>կամավոր ատեստ. գծով լրավճար</v>
      </c>
      <c r="C25" s="232"/>
      <c r="D25" s="259">
        <f>+'Dramakan hosqer'!D38</f>
        <v>0</v>
      </c>
      <c r="E25" s="259">
        <f t="shared" si="0"/>
        <v>0</v>
      </c>
      <c r="F25" s="232"/>
    </row>
    <row r="26" spans="1:20" s="58" customFormat="1" ht="18" customHeight="1">
      <c r="A26" s="61">
        <v>2</v>
      </c>
      <c r="B26" s="248" t="s">
        <v>15</v>
      </c>
      <c r="C26" s="246">
        <v>564.29999999999995</v>
      </c>
      <c r="D26" s="247">
        <f>+'Dramakan hosqer'!D39</f>
        <v>607.29999999999995</v>
      </c>
      <c r="E26" s="247">
        <f t="shared" si="0"/>
        <v>43</v>
      </c>
      <c r="F26" s="246"/>
      <c r="G26" s="106"/>
      <c r="H26" s="120"/>
      <c r="I26" s="120"/>
      <c r="J26" s="120"/>
      <c r="K26" s="120"/>
      <c r="L26" s="120"/>
      <c r="M26" s="120"/>
      <c r="N26" s="127"/>
      <c r="O26" s="127"/>
      <c r="P26" s="127"/>
      <c r="Q26" s="127"/>
      <c r="R26" s="127"/>
      <c r="S26" s="127"/>
      <c r="T26" s="127"/>
    </row>
    <row r="27" spans="1:20" s="58" customFormat="1" ht="18" customHeight="1">
      <c r="A27" s="61">
        <v>3</v>
      </c>
      <c r="B27" s="248" t="s">
        <v>14</v>
      </c>
      <c r="C27" s="246">
        <v>725</v>
      </c>
      <c r="D27" s="247">
        <f>+'Dramakan hosqer'!D40</f>
        <v>717.7</v>
      </c>
      <c r="E27" s="247">
        <f t="shared" si="0"/>
        <v>-7.2999999999999545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4</v>
      </c>
      <c r="B28" s="248" t="s">
        <v>16</v>
      </c>
      <c r="C28" s="246">
        <v>48.9</v>
      </c>
      <c r="D28" s="247">
        <f>+'Dramakan hosqer'!D41</f>
        <v>50.5</v>
      </c>
      <c r="E28" s="247">
        <f t="shared" si="0"/>
        <v>1.6000000000000014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5</v>
      </c>
      <c r="B29" s="248" t="s">
        <v>17</v>
      </c>
      <c r="C29" s="246">
        <v>53.4</v>
      </c>
      <c r="D29" s="247">
        <v>53.4</v>
      </c>
      <c r="E29" s="247">
        <f t="shared" si="0"/>
        <v>0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6.5" hidden="1" customHeight="1">
      <c r="A30" s="61">
        <v>6</v>
      </c>
      <c r="B30" s="248" t="s">
        <v>18</v>
      </c>
      <c r="C30" s="246"/>
      <c r="D30" s="247">
        <f>+'Dramakan hosqer'!D43</f>
        <v>0</v>
      </c>
      <c r="E30" s="247">
        <f t="shared" si="0"/>
        <v>0</v>
      </c>
      <c r="F30" s="246"/>
      <c r="G30" s="134"/>
      <c r="H30" s="121"/>
      <c r="I30" s="121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7.25">
      <c r="A31" s="61">
        <v>6</v>
      </c>
      <c r="B31" s="248" t="s">
        <v>19</v>
      </c>
      <c r="C31" s="247">
        <f>SUM(C32:C34)</f>
        <v>255.4</v>
      </c>
      <c r="D31" s="247">
        <f>SUM(D32:D34)</f>
        <v>258.8</v>
      </c>
      <c r="E31" s="247">
        <f t="shared" si="0"/>
        <v>3.4000000000000057</v>
      </c>
      <c r="F31" s="246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7">
        <v>6.1</v>
      </c>
      <c r="B32" s="32" t="s">
        <v>20</v>
      </c>
      <c r="C32" s="232">
        <v>172.8</v>
      </c>
      <c r="D32" s="259">
        <f>+'Dramakan hosqer'!D45</f>
        <v>172.8</v>
      </c>
      <c r="E32" s="259">
        <f t="shared" si="0"/>
        <v>0</v>
      </c>
      <c r="F32" s="232"/>
    </row>
    <row r="33" spans="1:20" s="34" customFormat="1" ht="18" customHeight="1">
      <c r="A33" s="27">
        <v>6.2</v>
      </c>
      <c r="B33" s="32" t="s">
        <v>21</v>
      </c>
      <c r="C33" s="232">
        <v>10.6</v>
      </c>
      <c r="D33" s="259">
        <f>+'Dramakan hosqer'!D46</f>
        <v>14</v>
      </c>
      <c r="E33" s="259">
        <f t="shared" si="0"/>
        <v>3.4000000000000004</v>
      </c>
      <c r="F33" s="232"/>
      <c r="G33" s="135"/>
      <c r="H33" s="122"/>
      <c r="I33" s="122"/>
      <c r="J33" s="122"/>
      <c r="K33" s="122"/>
      <c r="L33" s="122"/>
      <c r="M33" s="122"/>
      <c r="N33" s="128"/>
      <c r="O33" s="128"/>
      <c r="P33" s="128"/>
      <c r="Q33" s="128"/>
      <c r="R33" s="128"/>
      <c r="S33" s="128"/>
      <c r="T33" s="128"/>
    </row>
    <row r="34" spans="1:20" ht="18" customHeight="1">
      <c r="A34" s="27">
        <v>6.3</v>
      </c>
      <c r="B34" s="32" t="s">
        <v>22</v>
      </c>
      <c r="C34" s="232">
        <v>72</v>
      </c>
      <c r="D34" s="259">
        <f>+'Dramakan hosqer'!D47</f>
        <v>72</v>
      </c>
      <c r="E34" s="259">
        <f t="shared" si="0"/>
        <v>0</v>
      </c>
      <c r="F34" s="232"/>
      <c r="I34" s="137"/>
    </row>
    <row r="35" spans="1:20" s="58" customFormat="1" ht="18" customHeight="1">
      <c r="A35" s="61">
        <v>7</v>
      </c>
      <c r="B35" s="248" t="s">
        <v>23</v>
      </c>
      <c r="C35" s="246">
        <v>5</v>
      </c>
      <c r="D35" s="247">
        <f>+'Dramakan hosqer'!D48</f>
        <v>5</v>
      </c>
      <c r="E35" s="247">
        <f t="shared" si="0"/>
        <v>0</v>
      </c>
      <c r="F35" s="246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s="58" customFormat="1" ht="18" customHeight="1">
      <c r="A36" s="61">
        <v>8</v>
      </c>
      <c r="B36" s="248" t="s">
        <v>30</v>
      </c>
      <c r="C36" s="246">
        <v>0</v>
      </c>
      <c r="D36" s="247">
        <f>+'Dramakan hosqer'!D49</f>
        <v>300</v>
      </c>
      <c r="E36" s="247">
        <f t="shared" si="0"/>
        <v>300</v>
      </c>
      <c r="F36" s="246"/>
      <c r="G36" s="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8" t="s">
        <v>24</v>
      </c>
      <c r="C37" s="246">
        <v>0</v>
      </c>
      <c r="D37" s="247">
        <f>+'Dramakan hosqer'!D50</f>
        <v>100</v>
      </c>
      <c r="E37" s="247">
        <f t="shared" si="0"/>
        <v>100</v>
      </c>
      <c r="F37" s="246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37.5" hidden="1" customHeight="1">
      <c r="A38" s="61">
        <v>11</v>
      </c>
      <c r="B38" s="253" t="s">
        <v>75</v>
      </c>
      <c r="C38" s="246"/>
      <c r="D38" s="247">
        <f>+'Dramakan hosqer'!D51</f>
        <v>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hidden="1" customHeight="1">
      <c r="A39" s="61">
        <v>12</v>
      </c>
      <c r="B39" s="248" t="s">
        <v>48</v>
      </c>
      <c r="C39" s="246"/>
      <c r="D39" s="247">
        <f>+'Dramakan hosqer'!D52</f>
        <v>0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13</v>
      </c>
      <c r="B40" s="248" t="s">
        <v>120</v>
      </c>
      <c r="C40" s="246"/>
      <c r="D40" s="247">
        <f>+'Dramakan hosqer'!D53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14</v>
      </c>
      <c r="B41" s="248" t="s">
        <v>121</v>
      </c>
      <c r="C41" s="246"/>
      <c r="D41" s="247">
        <f>+'Dramakan hosqer'!D54</f>
        <v>0</v>
      </c>
      <c r="E41" s="247">
        <f t="shared" si="0"/>
        <v>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15</v>
      </c>
      <c r="B42" s="248" t="s">
        <v>25</v>
      </c>
      <c r="C42" s="246"/>
      <c r="D42" s="247">
        <f>+'Dramakan hosqer'!D55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8" t="s">
        <v>26</v>
      </c>
      <c r="C43" s="246">
        <v>76.900000000000006</v>
      </c>
      <c r="D43" s="247">
        <f>+'Dramakan hosqer'!D56</f>
        <v>76.900000000000006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17</v>
      </c>
      <c r="B44" s="248" t="s">
        <v>67</v>
      </c>
      <c r="C44" s="246"/>
      <c r="D44" s="247">
        <f>+'Dramakan hosqer'!D57</f>
        <v>0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18</v>
      </c>
      <c r="B45" s="263" t="s">
        <v>54</v>
      </c>
      <c r="C45" s="246"/>
      <c r="D45" s="247">
        <f>+'Dramakan hosqer'!D58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19</v>
      </c>
      <c r="B46" s="263" t="s">
        <v>45</v>
      </c>
      <c r="C46" s="246"/>
      <c r="D46" s="247">
        <f>+'Dramakan hosqer'!D59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38.25" hidden="1" customHeight="1">
      <c r="A47" s="61">
        <v>20</v>
      </c>
      <c r="B47" s="263" t="s">
        <v>76</v>
      </c>
      <c r="C47" s="246"/>
      <c r="D47" s="247">
        <f>+'Dramakan hosqer'!D60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6.75" customHeight="1">
      <c r="A48" s="61">
        <v>11</v>
      </c>
      <c r="B48" s="263" t="s">
        <v>77</v>
      </c>
      <c r="C48" s="246">
        <v>95</v>
      </c>
      <c r="D48" s="247">
        <f>+'Dramakan hosqer'!D61</f>
        <v>95</v>
      </c>
      <c r="E48" s="247">
        <f t="shared" si="0"/>
        <v>0</v>
      </c>
      <c r="F48" s="246"/>
      <c r="G48" s="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12</v>
      </c>
      <c r="B49" s="248" t="s">
        <v>46</v>
      </c>
      <c r="C49" s="246">
        <v>3</v>
      </c>
      <c r="D49" s="247">
        <f>+'Dramakan hosqer'!D62</f>
        <v>3</v>
      </c>
      <c r="E49" s="247">
        <f t="shared" si="0"/>
        <v>0</v>
      </c>
      <c r="F49" s="24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23</v>
      </c>
      <c r="B50" s="248" t="s">
        <v>122</v>
      </c>
      <c r="C50" s="246"/>
      <c r="D50" s="247">
        <f>+'Dramakan hosqer'!D63</f>
        <v>0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24</v>
      </c>
      <c r="B51" s="248" t="s">
        <v>47</v>
      </c>
      <c r="C51" s="246"/>
      <c r="D51" s="247">
        <f>+'Dramakan hosqer'!D64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25</v>
      </c>
      <c r="B52" s="248" t="s">
        <v>64</v>
      </c>
      <c r="C52" s="246"/>
      <c r="D52" s="247">
        <f>+'Dramakan hosqer'!D65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26</v>
      </c>
      <c r="B53" s="250" t="s">
        <v>201</v>
      </c>
      <c r="C53" s="246"/>
      <c r="D53" s="247">
        <f>+'Dramakan hosqer'!D66</f>
        <v>0</v>
      </c>
      <c r="E53" s="247">
        <f t="shared" ref="E53:E54" si="1">D53-C53</f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27</v>
      </c>
      <c r="B54" s="250" t="s">
        <v>202</v>
      </c>
      <c r="C54" s="246"/>
      <c r="D54" s="247">
        <f>+'Dramakan hosqer'!D67</f>
        <v>0</v>
      </c>
      <c r="E54" s="247">
        <f t="shared" si="1"/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28</v>
      </c>
      <c r="B55" s="248" t="s">
        <v>78</v>
      </c>
      <c r="C55" s="246"/>
      <c r="D55" s="247">
        <f>+'Dramakan hosqer'!D68</f>
        <v>0</v>
      </c>
      <c r="E55" s="247">
        <f t="shared" si="0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29</v>
      </c>
      <c r="B56" s="248"/>
      <c r="C56" s="246"/>
      <c r="D56" s="247">
        <f>+'Dramakan hosqer'!D69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30</v>
      </c>
      <c r="B57" s="251"/>
      <c r="C57" s="246"/>
      <c r="D57" s="246">
        <f>+'Dramakan hosqer'!D70</f>
        <v>0</v>
      </c>
      <c r="E57" s="246">
        <f>D57-C57</f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31</v>
      </c>
      <c r="B58" s="251"/>
      <c r="C58" s="246"/>
      <c r="D58" s="246">
        <f>+'Dramakan hosqer'!D71</f>
        <v>0</v>
      </c>
      <c r="E58" s="246">
        <f>D58-C58</f>
        <v>0</v>
      </c>
      <c r="F58" s="246"/>
      <c r="G58" s="106" t="s">
        <v>205</v>
      </c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36.75" hidden="1" customHeight="1">
      <c r="A59" s="61">
        <v>32</v>
      </c>
      <c r="B59" s="254" t="s">
        <v>35</v>
      </c>
      <c r="C59" s="247">
        <f>SUM(C60:C62)</f>
        <v>0</v>
      </c>
      <c r="D59" s="247">
        <f>SUM(D60:D62)</f>
        <v>0</v>
      </c>
      <c r="E59" s="246">
        <f>D59-C59</f>
        <v>0</v>
      </c>
      <c r="F59" s="24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157" customFormat="1" ht="18" hidden="1" customHeight="1">
      <c r="A60" s="14">
        <v>32.1</v>
      </c>
      <c r="B60" s="163" t="s">
        <v>36</v>
      </c>
      <c r="C60" s="232"/>
      <c r="D60" s="259">
        <f>+'Dramakan hosqer'!D73</f>
        <v>0</v>
      </c>
      <c r="E60" s="232">
        <f>D60-C60</f>
        <v>0</v>
      </c>
      <c r="F60" s="232"/>
      <c r="G60" s="164"/>
      <c r="H60" s="161"/>
      <c r="I60" s="161"/>
      <c r="J60" s="161"/>
      <c r="K60" s="161"/>
      <c r="L60" s="161"/>
      <c r="M60" s="161"/>
      <c r="N60" s="165"/>
      <c r="O60" s="165"/>
      <c r="P60" s="165"/>
      <c r="Q60" s="165"/>
      <c r="R60" s="165"/>
      <c r="S60" s="165"/>
      <c r="T60" s="165"/>
    </row>
    <row r="61" spans="1:20" s="157" customFormat="1" ht="18.75" hidden="1" customHeight="1">
      <c r="A61" s="14">
        <v>32.200000000000003</v>
      </c>
      <c r="B61" s="163" t="s">
        <v>49</v>
      </c>
      <c r="C61" s="232"/>
      <c r="D61" s="259">
        <f>+'Dramakan hosqer'!D74</f>
        <v>0</v>
      </c>
      <c r="E61" s="259">
        <f t="shared" si="0"/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" hidden="1" customHeight="1">
      <c r="A62" s="14">
        <v>32.299999999999997</v>
      </c>
      <c r="B62" s="166" t="s">
        <v>85</v>
      </c>
      <c r="C62" s="232"/>
      <c r="D62" s="259">
        <f>+'Dramakan hosqer'!D75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58" customFormat="1" ht="18" customHeight="1">
      <c r="A63" s="71">
        <v>13</v>
      </c>
      <c r="B63" s="254" t="s">
        <v>37</v>
      </c>
      <c r="C63" s="246">
        <v>1891.7</v>
      </c>
      <c r="D63" s="247">
        <f>+'Dramakan hosqer'!D76</f>
        <v>1891.6999999999998</v>
      </c>
      <c r="E63" s="247">
        <f t="shared" si="0"/>
        <v>0</v>
      </c>
      <c r="F63" s="246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71">
        <v>14</v>
      </c>
      <c r="B64" s="249" t="s">
        <v>86</v>
      </c>
      <c r="C64" s="246">
        <v>11239.9</v>
      </c>
      <c r="D64" s="247">
        <f>+'Dramakan hosqer'!D77</f>
        <v>17186.5</v>
      </c>
      <c r="E64" s="247">
        <f t="shared" si="0"/>
        <v>5946.6</v>
      </c>
      <c r="F64" s="246"/>
      <c r="G64" s="113" t="s">
        <v>211</v>
      </c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21.75" hidden="1" customHeight="1">
      <c r="A65" s="162" t="s">
        <v>57</v>
      </c>
      <c r="B65" s="13" t="s">
        <v>60</v>
      </c>
      <c r="C65" s="255">
        <f>+C66+C74</f>
        <v>0</v>
      </c>
      <c r="D65" s="255">
        <f>+D66+D74</f>
        <v>0</v>
      </c>
      <c r="E65" s="255">
        <f t="shared" si="0"/>
        <v>0</v>
      </c>
      <c r="F65" s="231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30.75" hidden="1" customHeight="1">
      <c r="A66" s="71">
        <v>1</v>
      </c>
      <c r="B66" s="256" t="s">
        <v>91</v>
      </c>
      <c r="C66" s="247">
        <f>SUM(C67:C73)</f>
        <v>0</v>
      </c>
      <c r="D66" s="247">
        <f>SUM(D67:D73)</f>
        <v>0</v>
      </c>
      <c r="E66" s="247">
        <f t="shared" si="0"/>
        <v>0</v>
      </c>
      <c r="F66" s="24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1.1000000000000001</v>
      </c>
      <c r="B67" s="257" t="s">
        <v>87</v>
      </c>
      <c r="C67" s="246"/>
      <c r="D67" s="247">
        <f>+'Dramakan hosqer'!D80</f>
        <v>0</v>
      </c>
      <c r="E67" s="247">
        <f t="shared" ref="E67:E81" si="2">D67-C67</f>
        <v>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6.25" hidden="1" customHeight="1">
      <c r="A68" s="71">
        <v>1.2</v>
      </c>
      <c r="B68" s="257" t="s">
        <v>88</v>
      </c>
      <c r="C68" s="246"/>
      <c r="D68" s="247">
        <f>+'Dramakan hosqer'!D81</f>
        <v>0</v>
      </c>
      <c r="E68" s="247">
        <f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1.3</v>
      </c>
      <c r="B69" s="257" t="s">
        <v>89</v>
      </c>
      <c r="C69" s="246"/>
      <c r="D69" s="247">
        <f>+'Dramakan hosqer'!D82</f>
        <v>0</v>
      </c>
      <c r="E69" s="247">
        <f t="shared" si="2"/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1.4</v>
      </c>
      <c r="B70" s="257" t="s">
        <v>203</v>
      </c>
      <c r="C70" s="246"/>
      <c r="D70" s="247">
        <f>+'Dramakan hosqer'!D83</f>
        <v>0</v>
      </c>
      <c r="E70" s="247">
        <f t="shared" ref="E70" si="3">D70-C70</f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1.5</v>
      </c>
      <c r="B71" s="257" t="s">
        <v>65</v>
      </c>
      <c r="C71" s="246"/>
      <c r="D71" s="247">
        <f>+'Dramakan hosqer'!D84</f>
        <v>0</v>
      </c>
      <c r="E71" s="247">
        <f t="shared" si="2"/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1.6</v>
      </c>
      <c r="B72" s="258" t="s">
        <v>66</v>
      </c>
      <c r="C72" s="246"/>
      <c r="D72" s="246">
        <f>+'Dramakan hosqer'!D85</f>
        <v>0</v>
      </c>
      <c r="E72" s="246">
        <f>D72-C72</f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72" customFormat="1" ht="18" hidden="1" customHeight="1">
      <c r="A73" s="71">
        <v>1.7</v>
      </c>
      <c r="B73" s="258"/>
      <c r="C73" s="246"/>
      <c r="D73" s="246">
        <f>+'Dramakan hosqer'!D86</f>
        <v>0</v>
      </c>
      <c r="E73" s="246">
        <f t="shared" ref="E73" si="4">D73-C73</f>
        <v>0</v>
      </c>
      <c r="F73" s="246"/>
      <c r="G73" s="57" t="s">
        <v>204</v>
      </c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39.75" hidden="1" customHeight="1">
      <c r="A74" s="71">
        <v>2</v>
      </c>
      <c r="B74" s="257" t="s">
        <v>90</v>
      </c>
      <c r="C74" s="247">
        <f>SUM(C75:C77)</f>
        <v>0</v>
      </c>
      <c r="D74" s="247">
        <f>SUM(D75:D77)</f>
        <v>0</v>
      </c>
      <c r="E74" s="246">
        <f>D74-C74</f>
        <v>0</v>
      </c>
      <c r="F74" s="24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95" customFormat="1" ht="18.75" hidden="1" customHeight="1">
      <c r="A75" s="71">
        <v>2.1</v>
      </c>
      <c r="B75" s="256" t="s">
        <v>62</v>
      </c>
      <c r="C75" s="246"/>
      <c r="D75" s="247">
        <f>+'Dramakan hosqer'!D88</f>
        <v>0</v>
      </c>
      <c r="E75" s="247">
        <f t="shared" si="2"/>
        <v>0</v>
      </c>
      <c r="F75" s="246"/>
      <c r="G75" s="169"/>
      <c r="H75" s="111"/>
      <c r="I75" s="102"/>
      <c r="J75" s="102"/>
      <c r="K75" s="102"/>
      <c r="L75" s="102"/>
      <c r="M75" s="102"/>
      <c r="N75" s="102"/>
      <c r="O75" s="94"/>
      <c r="P75" s="94"/>
      <c r="Q75" s="94"/>
    </row>
    <row r="76" spans="1:20" s="58" customFormat="1" ht="19.5" hidden="1" customHeight="1">
      <c r="A76" s="71">
        <v>2.2000000000000002</v>
      </c>
      <c r="B76" s="256" t="s">
        <v>61</v>
      </c>
      <c r="C76" s="246"/>
      <c r="D76" s="247">
        <f>+'Dramakan hosqer'!D89</f>
        <v>0</v>
      </c>
      <c r="E76" s="247">
        <f t="shared" si="2"/>
        <v>0</v>
      </c>
      <c r="F76" s="24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37.5" hidden="1" customHeight="1">
      <c r="A77" s="71">
        <v>2.2999999999999998</v>
      </c>
      <c r="B77" s="256" t="s">
        <v>50</v>
      </c>
      <c r="C77" s="246"/>
      <c r="D77" s="247">
        <f>+'Dramakan hosqer'!D90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8.25" customHeight="1">
      <c r="A78" s="162" t="s">
        <v>58</v>
      </c>
      <c r="B78" s="13" t="s">
        <v>132</v>
      </c>
      <c r="C78" s="255">
        <f>SUM(C79:C80)</f>
        <v>489.5</v>
      </c>
      <c r="D78" s="255">
        <f>SUM(D79:D80)</f>
        <v>0</v>
      </c>
      <c r="E78" s="255">
        <f t="shared" si="2"/>
        <v>-489.5</v>
      </c>
      <c r="F78" s="231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customHeight="1">
      <c r="A79" s="71">
        <v>1</v>
      </c>
      <c r="B79" s="252" t="str">
        <f>+'Dramakan hosqer'!B92</f>
        <v>Աշխատավարձի գծով</v>
      </c>
      <c r="C79" s="246">
        <v>489.5</v>
      </c>
      <c r="D79" s="246">
        <f>+'Dramakan hosqer'!D92</f>
        <v>0</v>
      </c>
      <c r="E79" s="246">
        <f>D79-C79</f>
        <v>-489.5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70" customFormat="1" ht="18" hidden="1" customHeight="1">
      <c r="A80" s="71">
        <v>2</v>
      </c>
      <c r="B80" s="252">
        <f>+'Dramakan hosqer'!B93</f>
        <v>0</v>
      </c>
      <c r="C80" s="246"/>
      <c r="D80" s="246">
        <f>+'Dramakan hosqer'!D93</f>
        <v>0</v>
      </c>
      <c r="E80" s="246">
        <f>D80-C80</f>
        <v>0</v>
      </c>
      <c r="F80" s="246"/>
      <c r="G80" s="106"/>
      <c r="H80" s="105"/>
      <c r="I80" s="105"/>
      <c r="J80" s="105"/>
      <c r="K80" s="105"/>
      <c r="L80" s="105"/>
      <c r="M80" s="105"/>
      <c r="N80" s="100"/>
      <c r="O80" s="100"/>
      <c r="P80" s="100"/>
      <c r="Q80" s="100"/>
      <c r="R80" s="100"/>
      <c r="S80" s="100"/>
      <c r="T80" s="100"/>
    </row>
    <row r="81" spans="1:20" s="39" customFormat="1" ht="43.5" customHeight="1">
      <c r="A81" s="12" t="s">
        <v>38</v>
      </c>
      <c r="B81" s="13" t="s">
        <v>39</v>
      </c>
      <c r="C81" s="255">
        <f>C6+C7-C20</f>
        <v>0</v>
      </c>
      <c r="D81" s="255">
        <f>D6+D7-D20</f>
        <v>489.50000000001455</v>
      </c>
      <c r="E81" s="255">
        <f t="shared" si="2"/>
        <v>489.50000000001455</v>
      </c>
      <c r="F81" s="231"/>
      <c r="G81" s="136"/>
      <c r="H81" s="123"/>
      <c r="I81" s="123"/>
      <c r="J81" s="123"/>
      <c r="K81" s="123"/>
      <c r="L81" s="123"/>
      <c r="M81" s="123"/>
      <c r="N81" s="129"/>
      <c r="O81" s="129"/>
      <c r="P81" s="129"/>
      <c r="Q81" s="129"/>
      <c r="R81" s="129"/>
      <c r="S81" s="129"/>
      <c r="T81" s="129"/>
    </row>
    <row r="82" spans="1:20" s="22" customFormat="1" ht="46.5" customHeight="1">
      <c r="A82" s="20"/>
      <c r="B82" s="20"/>
      <c r="C82" s="20"/>
      <c r="D82" s="20"/>
      <c r="E82" s="20"/>
      <c r="F82" s="20"/>
      <c r="G82" s="132"/>
      <c r="H82" s="117"/>
      <c r="I82" s="117"/>
      <c r="J82" s="117"/>
      <c r="K82" s="117"/>
      <c r="L82" s="117"/>
      <c r="M82" s="117"/>
      <c r="N82" s="125"/>
      <c r="O82" s="125"/>
      <c r="P82" s="125"/>
      <c r="Q82" s="125"/>
      <c r="R82" s="125"/>
      <c r="S82" s="125"/>
      <c r="T82" s="125"/>
    </row>
    <row r="83" spans="1:20" s="22" customFormat="1" ht="25.5" customHeight="1">
      <c r="B83" s="18" t="s">
        <v>2</v>
      </c>
      <c r="C83" s="20"/>
      <c r="D83" s="521" t="str">
        <f>+'Ekamut-caxs'!C79</f>
        <v>Վահագն Մամյան</v>
      </c>
      <c r="E83" s="518"/>
      <c r="F83" s="123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ht="13.5" customHeight="1">
      <c r="A84" s="22"/>
      <c r="B84" s="22" t="s">
        <v>4</v>
      </c>
      <c r="C84" s="22"/>
      <c r="D84" s="520" t="s">
        <v>96</v>
      </c>
      <c r="E84" s="520"/>
      <c r="F84" s="350"/>
    </row>
    <row r="85" spans="1:20" s="19" customFormat="1" ht="22.5" customHeight="1">
      <c r="A85" s="20"/>
      <c r="B85" s="39" t="s">
        <v>6</v>
      </c>
      <c r="C85" s="20"/>
      <c r="D85" s="518" t="str">
        <f>+'Ekamut-caxs'!C81</f>
        <v>Ամալյա Շեկյան</v>
      </c>
      <c r="E85" s="518"/>
      <c r="F85" s="123"/>
      <c r="G85" s="130"/>
      <c r="H85" s="116"/>
      <c r="I85" s="116"/>
      <c r="J85" s="116"/>
      <c r="K85" s="116"/>
      <c r="L85" s="116"/>
      <c r="M85" s="116"/>
      <c r="N85" s="124"/>
      <c r="O85" s="124"/>
      <c r="P85" s="124"/>
      <c r="Q85" s="124"/>
      <c r="R85" s="124"/>
      <c r="S85" s="124"/>
      <c r="T85" s="124"/>
    </row>
    <row r="86" spans="1:20" s="19" customFormat="1" ht="12" customHeight="1">
      <c r="A86" s="20"/>
      <c r="B86" s="20"/>
      <c r="C86" s="20"/>
      <c r="D86" s="520" t="s">
        <v>96</v>
      </c>
      <c r="E86" s="520"/>
      <c r="F86" s="350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>
      <c r="A87" s="20"/>
      <c r="B87" s="158" t="s">
        <v>1</v>
      </c>
      <c r="C87" s="20"/>
      <c r="D87" s="20"/>
      <c r="E87" s="20"/>
      <c r="F87" s="2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44" sqref="E4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2" t="s">
        <v>69</v>
      </c>
      <c r="B1" s="522"/>
      <c r="C1" s="522"/>
      <c r="D1" s="522"/>
      <c r="E1" s="52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3" t="str">
        <f>+'Ekamut-caxs'!A14:D14</f>
        <v xml:space="preserve">«Կարեն Դեմիրճյանի թանգարան»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6" t="s">
        <v>250</v>
      </c>
      <c r="B4" s="526"/>
      <c r="C4" s="526"/>
      <c r="D4" s="526"/>
      <c r="E4" s="52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7" t="s">
        <v>141</v>
      </c>
      <c r="B7" s="528"/>
      <c r="C7" s="528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9.9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>
        <v>0.3</v>
      </c>
      <c r="E12" s="31" t="s">
        <v>264</v>
      </c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207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>
        <v>8.1</v>
      </c>
      <c r="E25" s="31" t="s">
        <v>264</v>
      </c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>
        <v>1.5</v>
      </c>
      <c r="E29" s="31" t="s">
        <v>264</v>
      </c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2089.6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>
        <v>1514.6</v>
      </c>
      <c r="E32" s="31" t="s">
        <v>265</v>
      </c>
    </row>
    <row r="33" spans="1:22" ht="26.25" customHeight="1">
      <c r="A33" s="194">
        <v>2.2999999999999998</v>
      </c>
      <c r="B33" s="196" t="s">
        <v>163</v>
      </c>
      <c r="C33" s="194" t="s">
        <v>164</v>
      </c>
      <c r="D33" s="31">
        <v>575</v>
      </c>
      <c r="E33" s="31" t="s">
        <v>266</v>
      </c>
    </row>
    <row r="34" spans="1:22" s="179" customFormat="1" ht="21.75" customHeight="1">
      <c r="A34" s="60"/>
      <c r="B34" s="202" t="s">
        <v>71</v>
      </c>
      <c r="C34" s="203"/>
      <c r="D34" s="204">
        <f>D8+D30</f>
        <v>2099.5</v>
      </c>
      <c r="E34" s="205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7" t="s">
        <v>166</v>
      </c>
      <c r="B35" s="528"/>
      <c r="C35" s="52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108.2</v>
      </c>
      <c r="E36" s="31" t="s">
        <v>264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71</v>
      </c>
      <c r="E37" s="31" t="s">
        <v>264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3</v>
      </c>
      <c r="E38" s="31" t="s">
        <v>264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207</v>
      </c>
      <c r="C41" s="194" t="s">
        <v>152</v>
      </c>
      <c r="D41" s="31">
        <v>21.3</v>
      </c>
      <c r="E41" s="31"/>
    </row>
    <row r="42" spans="1:22" ht="33.75" customHeight="1">
      <c r="A42" s="194">
        <v>1.7</v>
      </c>
      <c r="B42" s="196" t="s">
        <v>156</v>
      </c>
      <c r="C42" s="194" t="s">
        <v>268</v>
      </c>
      <c r="D42" s="31">
        <v>1112.3</v>
      </c>
      <c r="E42" s="31" t="s">
        <v>267</v>
      </c>
    </row>
    <row r="43" spans="1:22" ht="23.25" customHeight="1">
      <c r="A43" s="194">
        <v>1.8</v>
      </c>
      <c r="B43" s="196" t="s">
        <v>149</v>
      </c>
      <c r="C43" s="194" t="s">
        <v>164</v>
      </c>
      <c r="D43" s="31">
        <v>575</v>
      </c>
      <c r="E43" s="31" t="s">
        <v>266</v>
      </c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>
        <v>0.3</v>
      </c>
      <c r="E51" s="31" t="s">
        <v>264</v>
      </c>
    </row>
    <row r="52" spans="1:22" ht="24" customHeight="1">
      <c r="A52" s="194">
        <v>2.7</v>
      </c>
      <c r="B52" s="196" t="s">
        <v>158</v>
      </c>
      <c r="C52" s="194" t="s">
        <v>159</v>
      </c>
      <c r="D52" s="31">
        <v>0.6</v>
      </c>
      <c r="E52" s="31" t="s">
        <v>264</v>
      </c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3"/>
      <c r="C55" s="234" t="s">
        <v>173</v>
      </c>
      <c r="D55" s="199"/>
      <c r="E55" s="31"/>
      <c r="F55" s="156"/>
    </row>
    <row r="56" spans="1:22" ht="30" customHeight="1">
      <c r="A56" s="194">
        <v>1.2</v>
      </c>
      <c r="B56" s="206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7"/>
      <c r="B59" s="202" t="s">
        <v>71</v>
      </c>
      <c r="C59" s="208"/>
      <c r="D59" s="209">
        <f>SUM(D36:D54)</f>
        <v>1891.6999999999998</v>
      </c>
      <c r="E59" s="210"/>
      <c r="F59" s="465">
        <f>+D59-D55</f>
        <v>1891.6999999999998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251</v>
      </c>
      <c r="C62" s="209">
        <f>+'Dramakan hosqer'!D19</f>
        <v>291.60000000000002</v>
      </c>
      <c r="D62" s="530" t="s">
        <v>169</v>
      </c>
      <c r="E62" s="531"/>
      <c r="H62" s="156">
        <f>+C62-F59</f>
        <v>-1600.1</v>
      </c>
    </row>
    <row r="63" spans="1:22" ht="36.75" customHeight="1"/>
    <row r="64" spans="1:22" s="168" customFormat="1" ht="25.5" customHeight="1">
      <c r="A64" s="214"/>
      <c r="B64" s="178" t="s">
        <v>2</v>
      </c>
      <c r="C64" s="215"/>
      <c r="D64" s="532" t="str">
        <f>+'Ekamut-caxs'!C79</f>
        <v>Վահագն Մամյան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9" t="s">
        <v>96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8" t="s">
        <v>6</v>
      </c>
      <c r="C66" s="215"/>
      <c r="D66" s="532" t="str">
        <f>+'Ekamut-caxs'!C81</f>
        <v>Ամալյա Շեկյան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9" t="s">
        <v>96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4" zoomScaleSheetLayoutView="100" workbookViewId="0">
      <selection activeCell="E44" sqref="E4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6" t="s">
        <v>69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7" s="22" customFormat="1" ht="25.5" customHeight="1">
      <c r="A2" s="494" t="str">
        <f>+'Ekamut-caxs'!A14:D14</f>
        <v xml:space="preserve">«Կարեն Դեմիրճյանի թանգարան»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5" t="s">
        <v>252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8" t="s">
        <v>133</v>
      </c>
      <c r="B5" s="540" t="s">
        <v>70</v>
      </c>
      <c r="C5" s="548" t="s">
        <v>210</v>
      </c>
      <c r="D5" s="542" t="s">
        <v>182</v>
      </c>
      <c r="E5" s="543"/>
      <c r="F5" s="543"/>
      <c r="G5" s="543"/>
      <c r="H5" s="543"/>
      <c r="I5" s="543"/>
      <c r="J5" s="543"/>
      <c r="K5" s="543"/>
      <c r="L5" s="543"/>
      <c r="M5" s="543"/>
      <c r="N5" s="544"/>
      <c r="O5" s="545" t="s">
        <v>135</v>
      </c>
    </row>
    <row r="6" spans="1:17" ht="78.75" customHeight="1">
      <c r="A6" s="539"/>
      <c r="B6" s="541"/>
      <c r="C6" s="549"/>
      <c r="D6" s="323" t="s">
        <v>208</v>
      </c>
      <c r="E6" s="322" t="s">
        <v>215</v>
      </c>
      <c r="F6" s="322" t="s">
        <v>216</v>
      </c>
      <c r="G6" s="322" t="s">
        <v>134</v>
      </c>
      <c r="H6" s="322" t="s">
        <v>185</v>
      </c>
      <c r="I6" s="322" t="s">
        <v>184</v>
      </c>
      <c r="J6" s="322" t="s">
        <v>119</v>
      </c>
      <c r="K6" s="280" t="s">
        <v>171</v>
      </c>
      <c r="L6" s="280" t="s">
        <v>256</v>
      </c>
      <c r="M6" s="280" t="s">
        <v>243</v>
      </c>
      <c r="N6" s="324" t="s">
        <v>183</v>
      </c>
      <c r="O6" s="546"/>
    </row>
    <row r="7" spans="1:17" ht="31.5" customHeight="1">
      <c r="A7" s="323">
        <v>1</v>
      </c>
      <c r="B7" s="339" t="s">
        <v>192</v>
      </c>
      <c r="C7" s="483">
        <f>35080.6+3869.2</f>
        <v>38949.799999999996</v>
      </c>
      <c r="D7" s="325">
        <f>4091*2</f>
        <v>8182</v>
      </c>
      <c r="E7" s="270"/>
      <c r="F7" s="270"/>
      <c r="G7" s="270">
        <v>108.3</v>
      </c>
      <c r="H7" s="270"/>
      <c r="I7" s="270"/>
      <c r="J7" s="270"/>
      <c r="K7" s="270"/>
      <c r="L7" s="460"/>
      <c r="M7" s="460"/>
      <c r="N7" s="326">
        <v>1651.1</v>
      </c>
      <c r="O7" s="333">
        <f>ROUND(SUM(C7:N7),1)</f>
        <v>48891.199999999997</v>
      </c>
    </row>
    <row r="8" spans="1:17" ht="31.5" customHeight="1">
      <c r="A8" s="323">
        <v>1.1000000000000001</v>
      </c>
      <c r="B8" s="340" t="s">
        <v>119</v>
      </c>
      <c r="C8" s="338"/>
      <c r="D8" s="327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61" t="s">
        <v>177</v>
      </c>
      <c r="N8" s="328" t="s">
        <v>177</v>
      </c>
      <c r="O8" s="334" t="s">
        <v>177</v>
      </c>
    </row>
    <row r="9" spans="1:17" ht="31.5" customHeight="1">
      <c r="A9" s="323">
        <v>1.2</v>
      </c>
      <c r="B9" s="340" t="s">
        <v>183</v>
      </c>
      <c r="C9" s="338"/>
      <c r="D9" s="327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61" t="s">
        <v>177</v>
      </c>
      <c r="N9" s="328" t="s">
        <v>177</v>
      </c>
      <c r="O9" s="334" t="s">
        <v>177</v>
      </c>
    </row>
    <row r="10" spans="1:17" ht="31.5" customHeight="1">
      <c r="A10" s="323">
        <v>1.3</v>
      </c>
      <c r="B10" s="459" t="s">
        <v>242</v>
      </c>
      <c r="C10" s="338"/>
      <c r="D10" s="327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61" t="s">
        <v>177</v>
      </c>
      <c r="N10" s="328" t="s">
        <v>177</v>
      </c>
      <c r="O10" s="334" t="s">
        <v>177</v>
      </c>
    </row>
    <row r="11" spans="1:17" ht="48" customHeight="1">
      <c r="A11" s="323">
        <v>1.4</v>
      </c>
      <c r="B11" s="466" t="s">
        <v>256</v>
      </c>
      <c r="C11" s="338"/>
      <c r="D11" s="327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61" t="s">
        <v>177</v>
      </c>
      <c r="N11" s="328" t="s">
        <v>177</v>
      </c>
      <c r="O11" s="334" t="s">
        <v>177</v>
      </c>
    </row>
    <row r="12" spans="1:17" ht="33.75" customHeight="1">
      <c r="A12" s="323">
        <v>2</v>
      </c>
      <c r="B12" s="341" t="s">
        <v>93</v>
      </c>
      <c r="C12" s="336">
        <v>6</v>
      </c>
      <c r="D12" s="329">
        <v>9</v>
      </c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61" t="s">
        <v>177</v>
      </c>
      <c r="N12" s="328" t="s">
        <v>177</v>
      </c>
      <c r="O12" s="333">
        <f>ROUND(SUM(C12:N12),1)</f>
        <v>15</v>
      </c>
    </row>
    <row r="13" spans="1:17" s="170" customFormat="1" ht="34.5" customHeight="1" thickBot="1">
      <c r="A13" s="342"/>
      <c r="B13" s="343" t="s">
        <v>71</v>
      </c>
      <c r="C13" s="337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62" t="s">
        <v>177</v>
      </c>
      <c r="N13" s="332" t="s">
        <v>177</v>
      </c>
      <c r="O13" s="335">
        <f>ROUND(SUM(O7:O12),1)</f>
        <v>48906.2</v>
      </c>
    </row>
    <row r="14" spans="1:17" s="170" customFormat="1" ht="34.5" customHeight="1">
      <c r="B14" s="237"/>
      <c r="C14" s="237">
        <f>35080.6+4091</f>
        <v>39171.599999999999</v>
      </c>
      <c r="D14" s="491">
        <f>4091*2</f>
        <v>8182</v>
      </c>
      <c r="E14" s="238"/>
      <c r="F14" s="238"/>
      <c r="G14" s="238"/>
      <c r="H14" s="177"/>
      <c r="I14" s="177"/>
      <c r="J14" s="240"/>
      <c r="K14" s="177"/>
      <c r="L14" s="177"/>
      <c r="M14" s="177"/>
      <c r="N14" s="238"/>
      <c r="O14" s="239"/>
    </row>
    <row r="15" spans="1:17" s="172" customFormat="1" ht="21" customHeight="1">
      <c r="B15" s="176"/>
      <c r="C15" s="176"/>
      <c r="D15" s="218"/>
      <c r="E15" s="218"/>
      <c r="F15" s="281"/>
      <c r="G15" s="221"/>
      <c r="H15" s="171"/>
      <c r="I15" s="171"/>
      <c r="J15" s="218"/>
      <c r="K15" s="547"/>
      <c r="L15" s="547"/>
      <c r="M15" s="547"/>
      <c r="N15" s="547"/>
      <c r="O15" s="267"/>
    </row>
    <row r="16" spans="1:17" s="170" customFormat="1" ht="69" customHeight="1">
      <c r="B16" s="533" t="s">
        <v>188</v>
      </c>
      <c r="C16" s="550"/>
      <c r="D16" s="534"/>
      <c r="E16" s="218"/>
      <c r="H16" s="218"/>
      <c r="I16" s="533" t="s">
        <v>187</v>
      </c>
      <c r="J16" s="534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5" t="s">
        <v>214</v>
      </c>
      <c r="D17" s="185" t="s">
        <v>213</v>
      </c>
      <c r="E17" s="282"/>
      <c r="H17" s="244"/>
      <c r="I17" s="223" t="s">
        <v>172</v>
      </c>
      <c r="J17" s="185" t="s">
        <v>186</v>
      </c>
      <c r="K17" s="282"/>
      <c r="L17" s="282"/>
      <c r="M17" s="282"/>
      <c r="N17" s="282"/>
      <c r="O17" s="244"/>
    </row>
    <row r="18" spans="2:15" s="469" customFormat="1" ht="24" customHeight="1">
      <c r="B18" s="470">
        <v>104000</v>
      </c>
      <c r="C18" s="471">
        <f>ROUND(4*B18*2/1000,1)</f>
        <v>832</v>
      </c>
      <c r="D18" s="467">
        <v>107.9</v>
      </c>
      <c r="E18" s="472"/>
      <c r="H18" s="473"/>
      <c r="I18" s="470">
        <v>104000</v>
      </c>
      <c r="J18" s="468">
        <v>108.3</v>
      </c>
      <c r="K18" s="474"/>
      <c r="L18" s="474"/>
      <c r="M18" s="474"/>
      <c r="N18" s="474"/>
      <c r="O18" s="473"/>
    </row>
    <row r="19" spans="2:15" s="475" customFormat="1" ht="24" customHeight="1">
      <c r="B19" s="470">
        <v>108600</v>
      </c>
      <c r="C19" s="471">
        <f>ROUND(4*B19*2/1000,1)</f>
        <v>868.8</v>
      </c>
      <c r="D19" s="468">
        <v>112.6</v>
      </c>
      <c r="E19" s="476"/>
      <c r="H19" s="477"/>
      <c r="I19" s="478">
        <v>108600</v>
      </c>
      <c r="J19" s="468">
        <v>113.1</v>
      </c>
      <c r="K19" s="479"/>
      <c r="L19" s="479"/>
      <c r="M19" s="479"/>
      <c r="N19" s="479"/>
      <c r="O19" s="477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7" t="str">
        <f>+'Ekamut-caxs'!C79</f>
        <v>Վահագն Մամյան</v>
      </c>
      <c r="I21" s="537"/>
      <c r="J21" s="537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5" t="s">
        <v>96</v>
      </c>
      <c r="I22" s="535"/>
      <c r="J22" s="535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7" t="str">
        <f>+'Ekamut-caxs'!C81</f>
        <v>Ամալյա Շեկյան</v>
      </c>
      <c r="I23" s="537"/>
      <c r="J23" s="537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5" t="s">
        <v>96</v>
      </c>
      <c r="I24" s="535"/>
      <c r="J24" s="535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E44" sqref="E44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2" style="369" customWidth="1"/>
    <col min="15" max="15" width="13" style="369" customWidth="1"/>
    <col min="16" max="16384" width="9.140625" style="369"/>
  </cols>
  <sheetData>
    <row r="1" spans="1:15" s="368" customFormat="1" ht="18.75" customHeight="1">
      <c r="A1" s="557" t="s">
        <v>69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368" customFormat="1" ht="21.75" customHeight="1">
      <c r="A2" s="553" t="str">
        <f>+'Ekamut-caxs'!A14:D14</f>
        <v xml:space="preserve">«Կարեն Դեմիրճյանի թանգարան»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68" customFormat="1" ht="21" customHeight="1">
      <c r="A3" s="553" t="s">
        <v>97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370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6" customFormat="1" ht="51" customHeight="1">
      <c r="A6" s="559"/>
      <c r="B6" s="561"/>
      <c r="C6" s="371" t="s">
        <v>218</v>
      </c>
      <c r="D6" s="372" t="s">
        <v>219</v>
      </c>
      <c r="E6" s="372" t="s">
        <v>228</v>
      </c>
      <c r="F6" s="373" t="s">
        <v>229</v>
      </c>
      <c r="G6" s="372" t="s">
        <v>220</v>
      </c>
      <c r="H6" s="374" t="s">
        <v>219</v>
      </c>
      <c r="I6" s="372" t="s">
        <v>230</v>
      </c>
      <c r="J6" s="374" t="s">
        <v>229</v>
      </c>
      <c r="K6" s="372" t="s">
        <v>218</v>
      </c>
      <c r="L6" s="372" t="s">
        <v>228</v>
      </c>
      <c r="M6" s="374" t="s">
        <v>231</v>
      </c>
      <c r="N6" s="375" t="s">
        <v>232</v>
      </c>
      <c r="O6" s="375" t="s">
        <v>233</v>
      </c>
    </row>
    <row r="7" spans="1:15" ht="19.5" customHeight="1">
      <c r="A7" s="377">
        <v>1</v>
      </c>
      <c r="B7" s="378" t="s">
        <v>101</v>
      </c>
      <c r="C7" s="243" t="s">
        <v>209</v>
      </c>
      <c r="D7" s="242" t="s">
        <v>209</v>
      </c>
      <c r="E7" s="379">
        <v>906</v>
      </c>
      <c r="F7" s="380">
        <v>130192.2</v>
      </c>
      <c r="G7" s="381" t="s">
        <v>209</v>
      </c>
      <c r="H7" s="242" t="s">
        <v>209</v>
      </c>
      <c r="I7" s="379">
        <v>1409</v>
      </c>
      <c r="J7" s="382">
        <v>70714</v>
      </c>
      <c r="K7" s="383" t="s">
        <v>209</v>
      </c>
      <c r="L7" s="379">
        <v>19</v>
      </c>
      <c r="M7" s="384">
        <f>+L7*200.47</f>
        <v>3808.93</v>
      </c>
      <c r="N7" s="385">
        <f>+L7*7.94904</f>
        <v>151.03175999999999</v>
      </c>
      <c r="O7" s="386">
        <f>+N7+M7</f>
        <v>3959.9617599999997</v>
      </c>
    </row>
    <row r="8" spans="1:15" ht="19.5" customHeight="1">
      <c r="A8" s="377">
        <v>2</v>
      </c>
      <c r="B8" s="378" t="s">
        <v>234</v>
      </c>
      <c r="C8" s="243" t="s">
        <v>209</v>
      </c>
      <c r="D8" s="242" t="s">
        <v>209</v>
      </c>
      <c r="E8" s="379">
        <v>879</v>
      </c>
      <c r="F8" s="380">
        <v>126312.3</v>
      </c>
      <c r="G8" s="381" t="s">
        <v>209</v>
      </c>
      <c r="H8" s="242" t="s">
        <v>209</v>
      </c>
      <c r="I8" s="379">
        <v>1352</v>
      </c>
      <c r="J8" s="382">
        <v>71779</v>
      </c>
      <c r="K8" s="383" t="s">
        <v>209</v>
      </c>
      <c r="L8" s="379">
        <v>16</v>
      </c>
      <c r="M8" s="384">
        <f t="shared" ref="M8:M18" si="0">+L8*200.47</f>
        <v>3207.52</v>
      </c>
      <c r="N8" s="385">
        <f t="shared" ref="N8:N18" si="1">+L8*7.94904</f>
        <v>127.18464</v>
      </c>
      <c r="O8" s="386">
        <f t="shared" ref="O8:O18" si="2">+N8+M8</f>
        <v>3334.7046399999999</v>
      </c>
    </row>
    <row r="9" spans="1:15" ht="19.5" customHeight="1">
      <c r="A9" s="377">
        <v>3</v>
      </c>
      <c r="B9" s="378" t="s">
        <v>102</v>
      </c>
      <c r="C9" s="243" t="s">
        <v>209</v>
      </c>
      <c r="D9" s="242" t="s">
        <v>209</v>
      </c>
      <c r="E9" s="379">
        <v>571</v>
      </c>
      <c r="F9" s="380">
        <v>82052.7</v>
      </c>
      <c r="G9" s="381" t="s">
        <v>209</v>
      </c>
      <c r="H9" s="242" t="s">
        <v>209</v>
      </c>
      <c r="I9" s="379">
        <v>1134</v>
      </c>
      <c r="J9" s="382">
        <v>69234</v>
      </c>
      <c r="K9" s="383" t="s">
        <v>209</v>
      </c>
      <c r="L9" s="379">
        <v>18</v>
      </c>
      <c r="M9" s="384">
        <f t="shared" si="0"/>
        <v>3608.46</v>
      </c>
      <c r="N9" s="385">
        <f t="shared" si="1"/>
        <v>143.08271999999999</v>
      </c>
      <c r="O9" s="386">
        <f t="shared" si="2"/>
        <v>3751.5427199999999</v>
      </c>
    </row>
    <row r="10" spans="1:15" ht="19.5" customHeight="1">
      <c r="A10" s="377">
        <v>4</v>
      </c>
      <c r="B10" s="378" t="s">
        <v>103</v>
      </c>
      <c r="C10" s="387" t="s">
        <v>209</v>
      </c>
      <c r="D10" s="388" t="s">
        <v>209</v>
      </c>
      <c r="E10" s="379">
        <v>341</v>
      </c>
      <c r="F10" s="380">
        <v>49001.7</v>
      </c>
      <c r="G10" s="381" t="s">
        <v>209</v>
      </c>
      <c r="H10" s="389" t="s">
        <v>209</v>
      </c>
      <c r="I10" s="379">
        <v>1053</v>
      </c>
      <c r="J10" s="382">
        <v>57604</v>
      </c>
      <c r="K10" s="383" t="s">
        <v>209</v>
      </c>
      <c r="L10" s="379">
        <v>22</v>
      </c>
      <c r="M10" s="384">
        <f t="shared" si="0"/>
        <v>4410.34</v>
      </c>
      <c r="N10" s="385">
        <f t="shared" si="1"/>
        <v>174.87888000000001</v>
      </c>
      <c r="O10" s="386">
        <f t="shared" si="2"/>
        <v>4585.2188800000004</v>
      </c>
    </row>
    <row r="11" spans="1:15" ht="19.5" customHeight="1">
      <c r="A11" s="377">
        <v>5</v>
      </c>
      <c r="B11" s="378" t="s">
        <v>104</v>
      </c>
      <c r="C11" s="387" t="s">
        <v>209</v>
      </c>
      <c r="D11" s="388" t="s">
        <v>209</v>
      </c>
      <c r="E11" s="379">
        <v>51</v>
      </c>
      <c r="F11" s="380">
        <v>7328.7</v>
      </c>
      <c r="G11" s="381" t="s">
        <v>209</v>
      </c>
      <c r="H11" s="389" t="s">
        <v>209</v>
      </c>
      <c r="I11" s="379">
        <v>981</v>
      </c>
      <c r="J11" s="382">
        <v>53255</v>
      </c>
      <c r="K11" s="383" t="s">
        <v>209</v>
      </c>
      <c r="L11" s="379">
        <v>12</v>
      </c>
      <c r="M11" s="384">
        <f t="shared" si="0"/>
        <v>2405.64</v>
      </c>
      <c r="N11" s="385">
        <f t="shared" si="1"/>
        <v>95.388480000000001</v>
      </c>
      <c r="O11" s="386">
        <f t="shared" si="2"/>
        <v>2501.0284799999999</v>
      </c>
    </row>
    <row r="12" spans="1:15" ht="19.5" customHeight="1">
      <c r="A12" s="377">
        <v>6</v>
      </c>
      <c r="B12" s="378" t="s">
        <v>105</v>
      </c>
      <c r="C12" s="387" t="s">
        <v>209</v>
      </c>
      <c r="D12" s="388" t="s">
        <v>209</v>
      </c>
      <c r="E12" s="379">
        <v>0</v>
      </c>
      <c r="F12" s="380">
        <v>0</v>
      </c>
      <c r="G12" s="381" t="s">
        <v>209</v>
      </c>
      <c r="H12" s="389" t="s">
        <v>209</v>
      </c>
      <c r="I12" s="379">
        <v>789</v>
      </c>
      <c r="J12" s="382">
        <v>49503</v>
      </c>
      <c r="K12" s="383" t="s">
        <v>209</v>
      </c>
      <c r="L12" s="379">
        <v>24</v>
      </c>
      <c r="M12" s="384">
        <f t="shared" si="0"/>
        <v>4811.28</v>
      </c>
      <c r="N12" s="385">
        <f t="shared" si="1"/>
        <v>190.77696</v>
      </c>
      <c r="O12" s="386">
        <f t="shared" si="2"/>
        <v>5002.0569599999999</v>
      </c>
    </row>
    <row r="13" spans="1:15" ht="19.5" customHeight="1">
      <c r="A13" s="377">
        <v>7</v>
      </c>
      <c r="B13" s="378" t="s">
        <v>106</v>
      </c>
      <c r="C13" s="387" t="s">
        <v>209</v>
      </c>
      <c r="D13" s="388" t="s">
        <v>209</v>
      </c>
      <c r="E13" s="379">
        <v>0</v>
      </c>
      <c r="F13" s="380">
        <v>0</v>
      </c>
      <c r="G13" s="381" t="s">
        <v>209</v>
      </c>
      <c r="H13" s="389" t="s">
        <v>209</v>
      </c>
      <c r="I13" s="379">
        <v>919</v>
      </c>
      <c r="J13" s="382">
        <v>40029</v>
      </c>
      <c r="K13" s="383" t="s">
        <v>209</v>
      </c>
      <c r="L13" s="379">
        <v>22</v>
      </c>
      <c r="M13" s="384">
        <f t="shared" si="0"/>
        <v>4410.34</v>
      </c>
      <c r="N13" s="385">
        <f t="shared" si="1"/>
        <v>174.87888000000001</v>
      </c>
      <c r="O13" s="386">
        <f t="shared" si="2"/>
        <v>4585.2188800000004</v>
      </c>
    </row>
    <row r="14" spans="1:15" ht="19.5" customHeight="1">
      <c r="A14" s="377">
        <v>8</v>
      </c>
      <c r="B14" s="390" t="s">
        <v>107</v>
      </c>
      <c r="C14" s="387" t="s">
        <v>209</v>
      </c>
      <c r="D14" s="388" t="s">
        <v>209</v>
      </c>
      <c r="E14" s="379">
        <v>1</v>
      </c>
      <c r="F14" s="380">
        <v>143.69999999999999</v>
      </c>
      <c r="G14" s="381" t="s">
        <v>209</v>
      </c>
      <c r="H14" s="389" t="s">
        <v>209</v>
      </c>
      <c r="I14" s="379">
        <v>1237</v>
      </c>
      <c r="J14" s="382">
        <v>47024</v>
      </c>
      <c r="K14" s="383" t="s">
        <v>209</v>
      </c>
      <c r="L14" s="379">
        <v>34</v>
      </c>
      <c r="M14" s="384">
        <f t="shared" si="0"/>
        <v>6815.98</v>
      </c>
      <c r="N14" s="385">
        <f t="shared" si="1"/>
        <v>270.26736</v>
      </c>
      <c r="O14" s="386">
        <f t="shared" si="2"/>
        <v>7086.2473599999994</v>
      </c>
    </row>
    <row r="15" spans="1:15" ht="19.5" customHeight="1">
      <c r="A15" s="377">
        <v>9</v>
      </c>
      <c r="B15" s="390" t="s">
        <v>108</v>
      </c>
      <c r="C15" s="387" t="s">
        <v>209</v>
      </c>
      <c r="D15" s="388" t="s">
        <v>209</v>
      </c>
      <c r="E15" s="379">
        <v>0</v>
      </c>
      <c r="F15" s="380">
        <v>0</v>
      </c>
      <c r="G15" s="381" t="s">
        <v>209</v>
      </c>
      <c r="H15" s="389" t="s">
        <v>209</v>
      </c>
      <c r="I15" s="379">
        <v>872</v>
      </c>
      <c r="J15" s="382">
        <v>63691</v>
      </c>
      <c r="K15" s="383" t="s">
        <v>209</v>
      </c>
      <c r="L15" s="379">
        <v>30</v>
      </c>
      <c r="M15" s="384">
        <f t="shared" si="0"/>
        <v>6014.1</v>
      </c>
      <c r="N15" s="385">
        <f t="shared" si="1"/>
        <v>238.47120000000001</v>
      </c>
      <c r="O15" s="386">
        <f t="shared" si="2"/>
        <v>6252.5712000000003</v>
      </c>
    </row>
    <row r="16" spans="1:15" ht="19.5" customHeight="1">
      <c r="A16" s="377">
        <v>10</v>
      </c>
      <c r="B16" s="390" t="s">
        <v>109</v>
      </c>
      <c r="C16" s="387" t="s">
        <v>209</v>
      </c>
      <c r="D16" s="388" t="s">
        <v>209</v>
      </c>
      <c r="E16" s="379">
        <v>0</v>
      </c>
      <c r="F16" s="380">
        <v>0</v>
      </c>
      <c r="G16" s="391" t="s">
        <v>209</v>
      </c>
      <c r="H16" s="389" t="s">
        <v>209</v>
      </c>
      <c r="I16" s="379">
        <v>1050</v>
      </c>
      <c r="J16" s="382">
        <v>44205</v>
      </c>
      <c r="K16" s="383" t="s">
        <v>209</v>
      </c>
      <c r="L16" s="379">
        <v>18</v>
      </c>
      <c r="M16" s="384">
        <f t="shared" si="0"/>
        <v>3608.46</v>
      </c>
      <c r="N16" s="385">
        <f t="shared" si="1"/>
        <v>143.08271999999999</v>
      </c>
      <c r="O16" s="386">
        <f t="shared" si="2"/>
        <v>3751.5427199999999</v>
      </c>
    </row>
    <row r="17" spans="1:15" ht="19.5" customHeight="1">
      <c r="A17" s="377">
        <v>11</v>
      </c>
      <c r="B17" s="390" t="s">
        <v>110</v>
      </c>
      <c r="C17" s="392">
        <v>500</v>
      </c>
      <c r="D17" s="393">
        <v>71850</v>
      </c>
      <c r="E17" s="394">
        <f>+MAX(C17,E9)</f>
        <v>571</v>
      </c>
      <c r="F17" s="395">
        <f>+E17*143.7</f>
        <v>82052.7</v>
      </c>
      <c r="G17" s="396">
        <v>1262</v>
      </c>
      <c r="H17" s="397">
        <v>64046</v>
      </c>
      <c r="I17" s="394">
        <f>+MAX(G17,I7)</f>
        <v>1409</v>
      </c>
      <c r="J17" s="398">
        <f>+I17*53.48</f>
        <v>75353.319999999992</v>
      </c>
      <c r="K17" s="399">
        <v>18</v>
      </c>
      <c r="L17" s="394">
        <f>+MAX(K17,L8)</f>
        <v>18</v>
      </c>
      <c r="M17" s="384">
        <f t="shared" si="0"/>
        <v>3608.46</v>
      </c>
      <c r="N17" s="385">
        <f t="shared" si="1"/>
        <v>143.08271999999999</v>
      </c>
      <c r="O17" s="386">
        <f t="shared" si="2"/>
        <v>3751.5427199999999</v>
      </c>
    </row>
    <row r="18" spans="1:15" ht="19.5" customHeight="1">
      <c r="A18" s="377">
        <v>12</v>
      </c>
      <c r="B18" s="390" t="s">
        <v>111</v>
      </c>
      <c r="C18" s="392">
        <v>753</v>
      </c>
      <c r="D18" s="393">
        <v>108206.1</v>
      </c>
      <c r="E18" s="394">
        <f>+MAX(C18,E7)</f>
        <v>906</v>
      </c>
      <c r="F18" s="395">
        <f>+E18*143.7</f>
        <v>130192.19999999998</v>
      </c>
      <c r="G18" s="396">
        <v>1393</v>
      </c>
      <c r="H18" s="397">
        <v>70714</v>
      </c>
      <c r="I18" s="394">
        <f>+MAX(G18,I7)</f>
        <v>1409</v>
      </c>
      <c r="J18" s="398">
        <f>+I18*53.48</f>
        <v>75353.319999999992</v>
      </c>
      <c r="K18" s="399">
        <v>15</v>
      </c>
      <c r="L18" s="394">
        <f>+MAX(K18,L7)</f>
        <v>19</v>
      </c>
      <c r="M18" s="384">
        <f t="shared" si="0"/>
        <v>3808.93</v>
      </c>
      <c r="N18" s="385">
        <f t="shared" si="1"/>
        <v>151.03175999999999</v>
      </c>
      <c r="O18" s="386">
        <f t="shared" si="2"/>
        <v>3959.9617599999997</v>
      </c>
    </row>
    <row r="19" spans="1:15" ht="32.25" customHeight="1" thickBot="1">
      <c r="A19" s="400"/>
      <c r="B19" s="401" t="s">
        <v>94</v>
      </c>
      <c r="C19" s="402">
        <f t="shared" ref="C19:K19" si="3">SUM(C7:C18)</f>
        <v>1253</v>
      </c>
      <c r="D19" s="403">
        <f t="shared" si="3"/>
        <v>180056.1</v>
      </c>
      <c r="E19" s="404">
        <f t="shared" si="3"/>
        <v>4226</v>
      </c>
      <c r="F19" s="405">
        <f>SUM(F7:F18)</f>
        <v>607276.20000000007</v>
      </c>
      <c r="G19" s="406">
        <f>SUM(G7:G18)</f>
        <v>2655</v>
      </c>
      <c r="H19" s="403">
        <f>SUM(H7:H18)</f>
        <v>134760</v>
      </c>
      <c r="I19" s="404">
        <f>SUM(I7:I18)</f>
        <v>13614</v>
      </c>
      <c r="J19" s="407">
        <f>SUM(J7:J18)</f>
        <v>717744.6399999999</v>
      </c>
      <c r="K19" s="402">
        <f t="shared" si="3"/>
        <v>33</v>
      </c>
      <c r="L19" s="404">
        <f>SUM(L7:L18)</f>
        <v>252</v>
      </c>
      <c r="M19" s="407">
        <f>SUM(M7:M18)</f>
        <v>50518.439999999995</v>
      </c>
      <c r="N19" s="408">
        <f>SUM(N7:N18)</f>
        <v>2003.1580799999999</v>
      </c>
      <c r="O19" s="407">
        <f>SUM(O7:O18)</f>
        <v>52521.598079999996</v>
      </c>
    </row>
    <row r="20" spans="1:15" ht="21.75" customHeight="1">
      <c r="B20" s="409"/>
      <c r="C20" s="410"/>
      <c r="D20" s="411"/>
      <c r="E20" s="410"/>
      <c r="F20" s="411">
        <f>ROUND(F19/1000,1)</f>
        <v>607.29999999999995</v>
      </c>
      <c r="G20" s="410"/>
      <c r="H20" s="411"/>
      <c r="I20" s="410"/>
      <c r="J20" s="411">
        <f>ROUND(J19/1000,1)</f>
        <v>717.7</v>
      </c>
      <c r="K20" s="410"/>
      <c r="L20" s="410"/>
      <c r="M20" s="411">
        <f>ROUND(M19/1000,1)</f>
        <v>50.5</v>
      </c>
      <c r="N20" s="411">
        <f t="shared" ref="N20:O20" si="4">ROUND(N19/1000,1)</f>
        <v>2</v>
      </c>
      <c r="O20" s="411">
        <f t="shared" si="4"/>
        <v>52.5</v>
      </c>
    </row>
    <row r="21" spans="1:15" ht="33.75" customHeight="1" thickBot="1">
      <c r="B21" s="552" t="s">
        <v>235</v>
      </c>
      <c r="C21" s="552"/>
      <c r="D21" s="552"/>
      <c r="E21" s="412"/>
      <c r="F21" s="413"/>
      <c r="H21" s="412"/>
      <c r="M21" s="411"/>
    </row>
    <row r="22" spans="1:15" s="368" customFormat="1" ht="34.5" customHeight="1">
      <c r="A22" s="414"/>
      <c r="B22" s="415" t="s">
        <v>129</v>
      </c>
      <c r="C22" s="416" t="s">
        <v>130</v>
      </c>
      <c r="D22" s="416" t="s">
        <v>209</v>
      </c>
      <c r="E22" s="416" t="s">
        <v>209</v>
      </c>
      <c r="F22" s="417" t="s">
        <v>209</v>
      </c>
      <c r="G22" s="416" t="s">
        <v>130</v>
      </c>
      <c r="H22" s="416" t="s">
        <v>209</v>
      </c>
      <c r="I22" s="416" t="s">
        <v>209</v>
      </c>
      <c r="J22" s="418" t="s">
        <v>209</v>
      </c>
      <c r="K22" s="416" t="s">
        <v>130</v>
      </c>
      <c r="L22" s="416" t="s">
        <v>209</v>
      </c>
      <c r="M22" s="419" t="s">
        <v>209</v>
      </c>
      <c r="N22" s="414" t="s">
        <v>209</v>
      </c>
      <c r="O22" s="418" t="s">
        <v>209</v>
      </c>
    </row>
    <row r="23" spans="1:15" ht="23.25" customHeight="1">
      <c r="A23" s="420">
        <v>1</v>
      </c>
      <c r="B23" s="421"/>
      <c r="C23" s="393"/>
      <c r="D23" s="386" t="s">
        <v>209</v>
      </c>
      <c r="E23" s="386" t="s">
        <v>209</v>
      </c>
      <c r="F23" s="380"/>
      <c r="G23" s="422"/>
      <c r="H23" s="386" t="s">
        <v>209</v>
      </c>
      <c r="I23" s="386" t="s">
        <v>209</v>
      </c>
      <c r="J23" s="423"/>
      <c r="K23" s="422"/>
      <c r="L23" s="386" t="s">
        <v>209</v>
      </c>
      <c r="M23" s="424"/>
      <c r="N23" s="420" t="s">
        <v>209</v>
      </c>
      <c r="O23" s="425" t="s">
        <v>209</v>
      </c>
    </row>
    <row r="24" spans="1:15" ht="23.25" customHeight="1">
      <c r="A24" s="420">
        <v>2</v>
      </c>
      <c r="B24" s="421"/>
      <c r="C24" s="393"/>
      <c r="D24" s="386" t="s">
        <v>209</v>
      </c>
      <c r="E24" s="386" t="s">
        <v>209</v>
      </c>
      <c r="F24" s="380"/>
      <c r="G24" s="422"/>
      <c r="H24" s="386" t="s">
        <v>209</v>
      </c>
      <c r="I24" s="386" t="s">
        <v>209</v>
      </c>
      <c r="J24" s="423"/>
      <c r="K24" s="422"/>
      <c r="L24" s="386" t="s">
        <v>209</v>
      </c>
      <c r="M24" s="424"/>
      <c r="N24" s="420" t="s">
        <v>209</v>
      </c>
      <c r="O24" s="425" t="s">
        <v>209</v>
      </c>
    </row>
    <row r="25" spans="1:15" s="376" customFormat="1" ht="23.25" customHeight="1">
      <c r="A25" s="377">
        <v>3</v>
      </c>
      <c r="B25" s="426"/>
      <c r="C25" s="427"/>
      <c r="D25" s="428" t="s">
        <v>209</v>
      </c>
      <c r="E25" s="428" t="s">
        <v>209</v>
      </c>
      <c r="F25" s="429"/>
      <c r="G25" s="430"/>
      <c r="H25" s="428" t="s">
        <v>209</v>
      </c>
      <c r="I25" s="428" t="s">
        <v>209</v>
      </c>
      <c r="J25" s="429"/>
      <c r="K25" s="430"/>
      <c r="L25" s="428" t="s">
        <v>209</v>
      </c>
      <c r="M25" s="431"/>
      <c r="N25" s="432" t="s">
        <v>209</v>
      </c>
      <c r="O25" s="433" t="s">
        <v>209</v>
      </c>
    </row>
    <row r="26" spans="1:15" s="368" customFormat="1" ht="24" customHeight="1">
      <c r="A26" s="434"/>
      <c r="B26" s="435" t="s">
        <v>71</v>
      </c>
      <c r="C26" s="436" t="s">
        <v>209</v>
      </c>
      <c r="D26" s="436" t="s">
        <v>209</v>
      </c>
      <c r="E26" s="436" t="s">
        <v>209</v>
      </c>
      <c r="F26" s="437">
        <f>SUM(F23:F25)</f>
        <v>0</v>
      </c>
      <c r="G26" s="438" t="s">
        <v>209</v>
      </c>
      <c r="H26" s="436" t="s">
        <v>209</v>
      </c>
      <c r="I26" s="436" t="s">
        <v>209</v>
      </c>
      <c r="J26" s="437">
        <f>SUM(J23:J25)</f>
        <v>0</v>
      </c>
      <c r="K26" s="438" t="s">
        <v>209</v>
      </c>
      <c r="L26" s="436" t="s">
        <v>209</v>
      </c>
      <c r="M26" s="439">
        <f>SUM(M23:M25)</f>
        <v>0</v>
      </c>
      <c r="N26" s="434" t="s">
        <v>209</v>
      </c>
      <c r="O26" s="440" t="s">
        <v>209</v>
      </c>
    </row>
    <row r="27" spans="1:15" s="368" customFormat="1" ht="27" customHeight="1" thickBot="1">
      <c r="A27" s="441"/>
      <c r="B27" s="442" t="s">
        <v>236</v>
      </c>
      <c r="C27" s="403"/>
      <c r="D27" s="403" t="s">
        <v>209</v>
      </c>
      <c r="E27" s="403" t="s">
        <v>209</v>
      </c>
      <c r="F27" s="405">
        <f>+F20-F26</f>
        <v>607.29999999999995</v>
      </c>
      <c r="G27" s="443" t="s">
        <v>209</v>
      </c>
      <c r="H27" s="403" t="s">
        <v>209</v>
      </c>
      <c r="I27" s="403" t="s">
        <v>209</v>
      </c>
      <c r="J27" s="405">
        <f>J20-J26</f>
        <v>717.7</v>
      </c>
      <c r="K27" s="443" t="s">
        <v>209</v>
      </c>
      <c r="L27" s="403" t="s">
        <v>209</v>
      </c>
      <c r="M27" s="407">
        <f>M20-M26</f>
        <v>50.5</v>
      </c>
      <c r="N27" s="441" t="s">
        <v>209</v>
      </c>
      <c r="O27" s="405">
        <f>+O20-M26</f>
        <v>52.5</v>
      </c>
    </row>
    <row r="28" spans="1:15" s="368" customFormat="1" ht="25.5" customHeight="1" thickBot="1">
      <c r="B28" s="444"/>
      <c r="F28" s="411"/>
      <c r="J28" s="445" t="s">
        <v>131</v>
      </c>
      <c r="K28" s="446"/>
      <c r="L28" s="446"/>
      <c r="M28" s="447">
        <f>+F26+J26+M26</f>
        <v>0</v>
      </c>
    </row>
    <row r="29" spans="1:15" s="368" customFormat="1" ht="20.25" customHeight="1">
      <c r="B29" s="444"/>
      <c r="F29" s="411"/>
      <c r="M29" s="411"/>
    </row>
    <row r="30" spans="1:15" s="409" customFormat="1" ht="25.5" customHeight="1">
      <c r="B30" s="448"/>
      <c r="C30" s="553" t="s">
        <v>2</v>
      </c>
      <c r="D30" s="553"/>
      <c r="E30" s="448"/>
      <c r="F30" s="448"/>
      <c r="G30" s="554"/>
      <c r="H30" s="554"/>
      <c r="I30" s="449"/>
      <c r="J30" s="555" t="str">
        <f>+'Ekamut-caxs'!C79</f>
        <v>Վահագն Մամյան</v>
      </c>
      <c r="K30" s="555"/>
      <c r="M30" s="413"/>
    </row>
    <row r="31" spans="1:15" s="368" customFormat="1">
      <c r="C31" s="450"/>
      <c r="D31" s="450"/>
      <c r="E31" s="451"/>
      <c r="F31" s="451"/>
      <c r="G31" s="556" t="s">
        <v>95</v>
      </c>
      <c r="H31" s="556"/>
      <c r="I31" s="452"/>
      <c r="J31" s="556" t="s">
        <v>112</v>
      </c>
      <c r="K31" s="556"/>
    </row>
    <row r="32" spans="1:15" s="409" customFormat="1" ht="23.25" customHeight="1">
      <c r="B32" s="448"/>
      <c r="C32" s="453" t="s">
        <v>6</v>
      </c>
      <c r="D32" s="453"/>
      <c r="E32" s="448"/>
      <c r="F32" s="448"/>
      <c r="G32" s="555"/>
      <c r="H32" s="555"/>
      <c r="I32" s="454"/>
      <c r="J32" s="555" t="str">
        <f>+'Ekamut-caxs'!C81</f>
        <v>Ամալյա Շեկյան</v>
      </c>
      <c r="K32" s="555"/>
    </row>
    <row r="33" spans="3:13" s="368" customFormat="1">
      <c r="C33" s="412"/>
      <c r="D33" s="412"/>
      <c r="G33" s="556" t="s">
        <v>95</v>
      </c>
      <c r="H33" s="556"/>
      <c r="I33" s="452"/>
      <c r="J33" s="556" t="s">
        <v>112</v>
      </c>
      <c r="K33" s="556"/>
    </row>
    <row r="34" spans="3:13">
      <c r="F34" s="455" t="s">
        <v>1</v>
      </c>
    </row>
    <row r="35" spans="3:13" ht="16.5" customHeight="1">
      <c r="C35" s="456" t="s">
        <v>113</v>
      </c>
      <c r="D35" s="456"/>
      <c r="E35" s="456" t="s">
        <v>114</v>
      </c>
      <c r="F35" s="456" t="s">
        <v>237</v>
      </c>
      <c r="I35" s="457" t="s">
        <v>115</v>
      </c>
      <c r="J35" s="458" t="s">
        <v>221</v>
      </c>
      <c r="K35" s="458"/>
      <c r="L35" s="458" t="s">
        <v>222</v>
      </c>
      <c r="M35" s="458" t="s">
        <v>223</v>
      </c>
    </row>
    <row r="36" spans="3:13" ht="16.5" customHeight="1">
      <c r="C36" s="456" t="s">
        <v>116</v>
      </c>
      <c r="D36" s="456"/>
      <c r="E36" s="456" t="s">
        <v>114</v>
      </c>
      <c r="F36" s="456" t="s">
        <v>238</v>
      </c>
      <c r="I36" s="551" t="s">
        <v>239</v>
      </c>
      <c r="J36" s="551"/>
      <c r="K36" s="458"/>
      <c r="L36" s="551" t="s">
        <v>240</v>
      </c>
      <c r="M36" s="551"/>
    </row>
    <row r="37" spans="3:13">
      <c r="C37" s="456"/>
      <c r="D37" s="456"/>
      <c r="E37" s="551" t="s">
        <v>241</v>
      </c>
      <c r="F37" s="551"/>
      <c r="I37" s="551"/>
      <c r="J37" s="551"/>
      <c r="K37" s="458"/>
      <c r="L37" s="551"/>
      <c r="M37" s="551"/>
    </row>
    <row r="38" spans="3:13">
      <c r="C38" s="456"/>
      <c r="D38" s="456"/>
      <c r="E38" s="551"/>
      <c r="F38" s="55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E44" sqref="E4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2" t="s">
        <v>69</v>
      </c>
      <c r="B1" s="522"/>
      <c r="C1" s="522"/>
      <c r="D1" s="522"/>
    </row>
    <row r="2" spans="1:5" ht="23.25" customHeight="1">
      <c r="A2" s="525" t="str">
        <f>+'Ekamut-caxs'!A14:D14</f>
        <v xml:space="preserve">«Կարեն Դեմիրճյանի թանգարան» ՀՈԱԿ-ի </v>
      </c>
      <c r="B2" s="525"/>
      <c r="C2" s="525"/>
      <c r="D2" s="525"/>
    </row>
    <row r="3" spans="1:5" ht="28.5" customHeight="1">
      <c r="A3" s="525" t="s">
        <v>253</v>
      </c>
      <c r="B3" s="525"/>
      <c r="C3" s="525"/>
      <c r="D3" s="525"/>
    </row>
    <row r="5" spans="1:5">
      <c r="D5" s="184" t="s">
        <v>128</v>
      </c>
    </row>
    <row r="6" spans="1:5" ht="124.5" customHeight="1">
      <c r="A6" s="283" t="s">
        <v>3</v>
      </c>
      <c r="B6" s="283" t="s">
        <v>98</v>
      </c>
      <c r="C6" s="283" t="s">
        <v>259</v>
      </c>
      <c r="D6" s="283" t="s">
        <v>260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254</v>
      </c>
      <c r="C8" s="230">
        <v>41589.199999999997</v>
      </c>
      <c r="D8" s="230"/>
    </row>
    <row r="9" spans="1:5" s="289" customFormat="1" ht="25.5" customHeight="1">
      <c r="A9" s="286">
        <v>2</v>
      </c>
      <c r="B9" s="287" t="s">
        <v>193</v>
      </c>
      <c r="C9" s="482">
        <v>8912</v>
      </c>
      <c r="D9" s="482"/>
      <c r="E9" s="288"/>
    </row>
    <row r="10" spans="1:5" s="289" customFormat="1" ht="25.5" customHeight="1">
      <c r="A10" s="286">
        <v>3</v>
      </c>
      <c r="B10" s="287" t="s">
        <v>189</v>
      </c>
      <c r="C10" s="482">
        <v>8912</v>
      </c>
      <c r="D10" s="482"/>
      <c r="E10" s="288"/>
    </row>
    <row r="11" spans="1:5" s="168" customFormat="1" ht="31.5" customHeight="1">
      <c r="A11" s="212"/>
      <c r="B11" s="284" t="s">
        <v>190</v>
      </c>
      <c r="C11" s="285">
        <f>ROUND(SUM(C8:C10),1)</f>
        <v>59413.2</v>
      </c>
      <c r="D11" s="285">
        <f>ROUND(SUM(D8:D10),1)</f>
        <v>0</v>
      </c>
    </row>
    <row r="13" spans="1:5" ht="19.5" customHeight="1"/>
    <row r="14" spans="1:5" ht="21.75" customHeight="1">
      <c r="B14" s="566"/>
      <c r="C14" s="566"/>
      <c r="D14" s="566"/>
    </row>
    <row r="17" spans="2:4" ht="25.5" customHeight="1">
      <c r="B17" s="290" t="s">
        <v>191</v>
      </c>
      <c r="D17" s="291" t="str">
        <f>+'Ekamut-caxs'!C79</f>
        <v>Վահագն Մամյան</v>
      </c>
    </row>
    <row r="18" spans="2:4" ht="18.75" customHeight="1">
      <c r="B18" s="139" t="s">
        <v>4</v>
      </c>
      <c r="D18" s="353" t="str">
        <f>+'Ekamut-caxs'!C80</f>
        <v>/անուն, ազգանուն/</v>
      </c>
    </row>
    <row r="19" spans="2:4" ht="23.25" customHeight="1">
      <c r="B19" s="168" t="s">
        <v>6</v>
      </c>
      <c r="D19" s="291" t="str">
        <f>+'Ekamut-caxs'!C81</f>
        <v>Ամալյա Շեկյան</v>
      </c>
    </row>
    <row r="20" spans="2:4" ht="14.25">
      <c r="C20" s="168" t="s">
        <v>1</v>
      </c>
      <c r="D20" s="353" t="str">
        <f>+'Ekamut-caxs'!C82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E44" sqref="E44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68" t="s">
        <v>69</v>
      </c>
      <c r="B1" s="568"/>
      <c r="C1" s="568"/>
      <c r="D1" s="568"/>
      <c r="E1" s="568"/>
      <c r="F1" s="568"/>
    </row>
    <row r="2" spans="1:6" ht="29.25" customHeight="1">
      <c r="A2" s="569" t="str">
        <f>+'Ekamut-caxs'!A14:D14</f>
        <v xml:space="preserve">«Կարեն Դեմիրճյանի թանգարան» ՀՈԱԿ-ի </v>
      </c>
      <c r="B2" s="569"/>
      <c r="C2" s="569"/>
      <c r="D2" s="569"/>
      <c r="E2" s="569"/>
      <c r="F2" s="569"/>
    </row>
    <row r="3" spans="1:6" ht="24.75" customHeight="1">
      <c r="A3" s="569" t="s">
        <v>255</v>
      </c>
      <c r="B3" s="569"/>
      <c r="C3" s="569"/>
      <c r="D3" s="569"/>
      <c r="E3" s="569"/>
      <c r="F3" s="569"/>
    </row>
    <row r="5" spans="1:6" ht="15.75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5" customFormat="1" ht="39.75" customHeight="1">
      <c r="A7" s="301">
        <v>1</v>
      </c>
      <c r="B7" s="302"/>
      <c r="C7" s="303">
        <f>SUM(C8:C10)</f>
        <v>0</v>
      </c>
      <c r="D7" s="301">
        <f>SUM(D8:D10)</f>
        <v>0</v>
      </c>
      <c r="E7" s="304">
        <f>SUM(E8:E10)</f>
        <v>0</v>
      </c>
      <c r="F7" s="303">
        <f>SUM(F8:F10)</f>
        <v>0</v>
      </c>
    </row>
    <row r="8" spans="1:6" ht="25.5" customHeight="1">
      <c r="A8" s="306">
        <v>1.1000000000000001</v>
      </c>
      <c r="B8" s="307"/>
      <c r="C8" s="308"/>
      <c r="D8" s="306"/>
      <c r="E8" s="309"/>
      <c r="F8" s="310"/>
    </row>
    <row r="9" spans="1:6" ht="25.5" customHeight="1">
      <c r="A9" s="306">
        <v>1.2</v>
      </c>
      <c r="B9" s="307"/>
      <c r="C9" s="308"/>
      <c r="D9" s="306"/>
      <c r="E9" s="309"/>
      <c r="F9" s="310"/>
    </row>
    <row r="10" spans="1:6" ht="25.5" customHeight="1">
      <c r="A10" s="306">
        <v>1.3</v>
      </c>
      <c r="B10" s="307"/>
      <c r="C10" s="308"/>
      <c r="D10" s="306"/>
      <c r="E10" s="309"/>
      <c r="F10" s="310"/>
    </row>
    <row r="11" spans="1:6" s="305" customFormat="1" ht="42" customHeight="1">
      <c r="A11" s="301">
        <v>2</v>
      </c>
      <c r="B11" s="302"/>
      <c r="C11" s="303">
        <f>SUM(C12:C14)</f>
        <v>0</v>
      </c>
      <c r="D11" s="301">
        <f>SUM(D12:D14)</f>
        <v>0</v>
      </c>
      <c r="E11" s="304">
        <f>SUM(E12:E14)</f>
        <v>0</v>
      </c>
      <c r="F11" s="303">
        <f>SUM(F12:F14)</f>
        <v>0</v>
      </c>
    </row>
    <row r="12" spans="1:6" ht="21.75" customHeight="1">
      <c r="A12" s="306">
        <v>2.1</v>
      </c>
      <c r="B12" s="307"/>
      <c r="C12" s="308"/>
      <c r="D12" s="306"/>
      <c r="E12" s="309"/>
      <c r="F12" s="310"/>
    </row>
    <row r="13" spans="1:6" ht="21.75" customHeight="1">
      <c r="A13" s="306">
        <v>2.2000000000000002</v>
      </c>
      <c r="B13" s="307"/>
      <c r="C13" s="308"/>
      <c r="D13" s="306"/>
      <c r="E13" s="309"/>
      <c r="F13" s="310"/>
    </row>
    <row r="14" spans="1:6" ht="21.75" customHeight="1">
      <c r="A14" s="306">
        <v>2.2999999999999998</v>
      </c>
      <c r="B14" s="307"/>
      <c r="C14" s="308"/>
      <c r="D14" s="306"/>
      <c r="E14" s="309"/>
      <c r="F14" s="310"/>
    </row>
    <row r="15" spans="1:6" s="305" customFormat="1" ht="37.5" customHeight="1">
      <c r="A15" s="301">
        <v>3</v>
      </c>
      <c r="B15" s="302"/>
      <c r="C15" s="303">
        <f>SUM(C16:C18)</f>
        <v>0</v>
      </c>
      <c r="D15" s="301">
        <f>SUM(D16:D18)</f>
        <v>0</v>
      </c>
      <c r="E15" s="304">
        <f>SUM(E16:E18)</f>
        <v>0</v>
      </c>
      <c r="F15" s="303">
        <f>SUM(F16:F18)</f>
        <v>0</v>
      </c>
    </row>
    <row r="16" spans="1:6" ht="23.25" customHeight="1">
      <c r="A16" s="306">
        <v>3.1</v>
      </c>
      <c r="B16" s="307"/>
      <c r="C16" s="308"/>
      <c r="D16" s="306"/>
      <c r="E16" s="309"/>
      <c r="F16" s="310"/>
    </row>
    <row r="17" spans="1:6" ht="23.25" customHeight="1">
      <c r="A17" s="306">
        <v>3.2</v>
      </c>
      <c r="B17" s="307"/>
      <c r="C17" s="308"/>
      <c r="D17" s="306"/>
      <c r="E17" s="309"/>
      <c r="F17" s="310"/>
    </row>
    <row r="18" spans="1:6" ht="23.25" customHeight="1">
      <c r="A18" s="306">
        <v>3.3</v>
      </c>
      <c r="B18" s="307"/>
      <c r="C18" s="308"/>
      <c r="D18" s="306"/>
      <c r="E18" s="309"/>
      <c r="F18" s="310"/>
    </row>
    <row r="19" spans="1:6" s="305" customFormat="1" ht="37.5" customHeight="1">
      <c r="A19" s="301">
        <v>4</v>
      </c>
      <c r="B19" s="302"/>
      <c r="C19" s="303">
        <f>SUM(C20:C22)</f>
        <v>0</v>
      </c>
      <c r="D19" s="301">
        <f>SUM(D20:D22)</f>
        <v>0</v>
      </c>
      <c r="E19" s="304">
        <f>SUM(E20:E22)</f>
        <v>0</v>
      </c>
      <c r="F19" s="303">
        <f>SUM(F20:F22)</f>
        <v>0</v>
      </c>
    </row>
    <row r="20" spans="1:6" ht="23.25" customHeight="1">
      <c r="A20" s="306">
        <v>4.0999999999999996</v>
      </c>
      <c r="B20" s="307"/>
      <c r="C20" s="308"/>
      <c r="D20" s="306"/>
      <c r="E20" s="309"/>
      <c r="F20" s="310"/>
    </row>
    <row r="21" spans="1:6" ht="23.25" customHeight="1">
      <c r="A21" s="306">
        <v>4.2</v>
      </c>
      <c r="B21" s="307"/>
      <c r="C21" s="308"/>
      <c r="D21" s="306"/>
      <c r="E21" s="309"/>
      <c r="F21" s="310"/>
    </row>
    <row r="22" spans="1:6" ht="23.25" customHeight="1">
      <c r="A22" s="306">
        <v>4.3</v>
      </c>
      <c r="B22" s="307"/>
      <c r="C22" s="308"/>
      <c r="D22" s="306"/>
      <c r="E22" s="309"/>
      <c r="F22" s="310"/>
    </row>
    <row r="23" spans="1:6" s="305" customFormat="1" ht="44.25" customHeight="1" thickBot="1">
      <c r="A23" s="311"/>
      <c r="B23" s="312" t="s">
        <v>71</v>
      </c>
      <c r="C23" s="313">
        <f>C7+C11+C15+C19</f>
        <v>0</v>
      </c>
      <c r="D23" s="311">
        <f>D7+D11+D15+D19</f>
        <v>0</v>
      </c>
      <c r="E23" s="314">
        <f>E7+E11+E15+E19</f>
        <v>0</v>
      </c>
      <c r="F23" s="313">
        <f>F7+F11+F15+F19</f>
        <v>0</v>
      </c>
    </row>
    <row r="24" spans="1:6" ht="20.25" customHeight="1"/>
    <row r="25" spans="1:6" ht="20.25" customHeight="1">
      <c r="B25" s="295" t="s">
        <v>199</v>
      </c>
    </row>
    <row r="26" spans="1:6" ht="20.25" customHeight="1">
      <c r="B26" s="295"/>
    </row>
    <row r="27" spans="1:6" ht="20.25" customHeight="1">
      <c r="B27" s="295"/>
    </row>
    <row r="28" spans="1:6" ht="23.25" customHeight="1">
      <c r="B28" s="167" t="s">
        <v>2</v>
      </c>
      <c r="D28" s="570" t="str">
        <f>+'Ekamut-caxs'!C79</f>
        <v>Վահագն Մամյան</v>
      </c>
      <c r="E28" s="570"/>
    </row>
    <row r="29" spans="1:6" ht="11.25" customHeight="1">
      <c r="B29" s="315" t="s">
        <v>4</v>
      </c>
      <c r="D29" s="571" t="s">
        <v>5</v>
      </c>
      <c r="E29" s="571"/>
    </row>
    <row r="30" spans="1:6" ht="24" customHeight="1">
      <c r="B30" s="305" t="s">
        <v>6</v>
      </c>
      <c r="D30" s="570" t="str">
        <f>+'Ekamut-caxs'!C81</f>
        <v>Ամալյա Շեկյան</v>
      </c>
      <c r="E30" s="570"/>
    </row>
    <row r="31" spans="1:6" ht="16.5" customHeight="1">
      <c r="B31" s="297" t="s">
        <v>200</v>
      </c>
      <c r="D31" s="567" t="s">
        <v>5</v>
      </c>
      <c r="E31" s="567"/>
    </row>
    <row r="32" spans="1:6" ht="18">
      <c r="E32" s="316"/>
    </row>
    <row r="33" spans="5:5" ht="15.75" customHeight="1">
      <c r="E33" s="317"/>
    </row>
    <row r="34" spans="5:5" ht="21" customHeight="1">
      <c r="E34" s="316"/>
    </row>
    <row r="35" spans="5:5">
      <c r="E35" s="31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https://mul2.yerevan.am/tasks/1233175/oneclick/83fa4a796e25dfee193fb82a63fc17ace8f71b2404ac04c358b239f9164e8c7b.xlsx?token=3167f31142d65c5cf2c2e57afb854a35</cp:keywords>
  <cp:lastModifiedBy>Lusine Petrosyan</cp:lastModifiedBy>
  <cp:lastPrinted>2023-12-22T06:19:50Z</cp:lastPrinted>
  <dcterms:created xsi:type="dcterms:W3CDTF">1996-10-14T23:33:28Z</dcterms:created>
  <dcterms:modified xsi:type="dcterms:W3CDTF">2023-12-27T08:14:38Z</dcterms:modified>
</cp:coreProperties>
</file>